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0_aktualní\000_520-2020-10_Setep_VS803_UT a TV - Kahan\TK VS803_Kahan_520-2020-10_D.1_Dokumentave stavebniho objektu\"/>
    </mc:Choice>
  </mc:AlternateContent>
  <xr:revisionPtr revIDLastSave="0" documentId="13_ncr:1_{5B0AEB83-D514-4579-9984-1BA3B1297C31}" xr6:coauthVersionLast="45" xr6:coauthVersionMax="45" xr10:uidLastSave="{00000000-0000-0000-0000-000000000000}"/>
  <bookViews>
    <workbookView xWindow="-103" yWindow="-103" windowWidth="33120" windowHeight="18120" activeTab="1" xr2:uid="{00000000-000D-0000-FFFF-FFFF00000000}"/>
  </bookViews>
  <sheets>
    <sheet name="Rekapitulace stavby" sheetId="1" r:id="rId1"/>
    <sheet name="D.1 (Stavba) - Stavební část" sheetId="2" r:id="rId2"/>
    <sheet name="D.2.1 (ÚT) - Technologick..." sheetId="3" r:id="rId3"/>
  </sheets>
  <definedNames>
    <definedName name="_xlnm.Print_Titles" localSheetId="1">'D.1 (Stavba) - Stavební část'!$126:$126</definedName>
    <definedName name="_xlnm.Print_Titles" localSheetId="2">'D.2.1 (ÚT) - Technologick...'!$132:$132</definedName>
    <definedName name="_xlnm.Print_Titles" localSheetId="0">'Rekapitulace stavby'!$85:$85</definedName>
    <definedName name="_xlnm.Print_Area" localSheetId="1">'D.1 (Stavba) - Stavební část'!$C$4:$Q$70,'D.1 (Stavba) - Stavební část'!$C$76:$Q$110,'D.1 (Stavba) - Stavební část'!$C$116:$Q$172</definedName>
    <definedName name="_xlnm.Print_Area" localSheetId="2">'D.2.1 (ÚT) - Technologick...'!$C$4:$Q$70,'D.2.1 (ÚT) - Technologick...'!$C$76:$Q$116,'D.2.1 (ÚT) - Technologick...'!$C$122:$Q$358</definedName>
    <definedName name="_xlnm.Print_Area" localSheetId="0">'Rekapitulace stavby'!$C$4:$AP$70,'Rekapitulace stavby'!$C$76:$AP$97</definedName>
  </definedNames>
  <calcPr calcId="191029"/>
</workbook>
</file>

<file path=xl/calcChain.xml><?xml version="1.0" encoding="utf-8"?>
<calcChain xmlns="http://schemas.openxmlformats.org/spreadsheetml/2006/main">
  <c r="AY89" i="1" l="1"/>
  <c r="AX89" i="1"/>
  <c r="BI358" i="3"/>
  <c r="BH358" i="3"/>
  <c r="BG358" i="3"/>
  <c r="BF358" i="3"/>
  <c r="N358" i="3"/>
  <c r="BE358" i="3" s="1"/>
  <c r="BK358" i="3"/>
  <c r="BI357" i="3"/>
  <c r="BH357" i="3"/>
  <c r="BG357" i="3"/>
  <c r="BF357" i="3"/>
  <c r="BK357" i="3"/>
  <c r="N357" i="3" s="1"/>
  <c r="BE357" i="3" s="1"/>
  <c r="BI356" i="3"/>
  <c r="BH356" i="3"/>
  <c r="BG356" i="3"/>
  <c r="BF356" i="3"/>
  <c r="BE356" i="3"/>
  <c r="N356" i="3"/>
  <c r="BK356" i="3"/>
  <c r="BI355" i="3"/>
  <c r="BH355" i="3"/>
  <c r="BG355" i="3"/>
  <c r="BF355" i="3"/>
  <c r="BK355" i="3"/>
  <c r="N355" i="3" s="1"/>
  <c r="BE355" i="3" s="1"/>
  <c r="BI354" i="3"/>
  <c r="BH354" i="3"/>
  <c r="BG354" i="3"/>
  <c r="BF354" i="3"/>
  <c r="BK354" i="3"/>
  <c r="N354" i="3" s="1"/>
  <c r="BE354" i="3" s="1"/>
  <c r="BI351" i="3"/>
  <c r="BH351" i="3"/>
  <c r="BG351" i="3"/>
  <c r="BF351" i="3"/>
  <c r="AA351" i="3"/>
  <c r="AA350" i="3" s="1"/>
  <c r="Y351" i="3"/>
  <c r="Y350" i="3" s="1"/>
  <c r="W351" i="3"/>
  <c r="W350" i="3" s="1"/>
  <c r="BK351" i="3"/>
  <c r="BK350" i="3" s="1"/>
  <c r="N350" i="3" s="1"/>
  <c r="N105" i="3" s="1"/>
  <c r="N351" i="3"/>
  <c r="BE351" i="3" s="1"/>
  <c r="BI348" i="3"/>
  <c r="BH348" i="3"/>
  <c r="BG348" i="3"/>
  <c r="BF348" i="3"/>
  <c r="BE348" i="3"/>
  <c r="AA348" i="3"/>
  <c r="AA347" i="3" s="1"/>
  <c r="Y348" i="3"/>
  <c r="Y347" i="3" s="1"/>
  <c r="W348" i="3"/>
  <c r="W347" i="3" s="1"/>
  <c r="BK348" i="3"/>
  <c r="BK347" i="3" s="1"/>
  <c r="N347" i="3" s="1"/>
  <c r="N104" i="3" s="1"/>
  <c r="N348" i="3"/>
  <c r="BI345" i="3"/>
  <c r="BH345" i="3"/>
  <c r="BG345" i="3"/>
  <c r="BF345" i="3"/>
  <c r="AA345" i="3"/>
  <c r="Y345" i="3"/>
  <c r="W345" i="3"/>
  <c r="BK345" i="3"/>
  <c r="N345" i="3"/>
  <c r="BE345" i="3" s="1"/>
  <c r="BI343" i="3"/>
  <c r="BH343" i="3"/>
  <c r="BG343" i="3"/>
  <c r="BF343" i="3"/>
  <c r="AA343" i="3"/>
  <c r="AA342" i="3" s="1"/>
  <c r="Y343" i="3"/>
  <c r="Y342" i="3" s="1"/>
  <c r="Y341" i="3" s="1"/>
  <c r="W343" i="3"/>
  <c r="W342" i="3" s="1"/>
  <c r="W341" i="3" s="1"/>
  <c r="BK343" i="3"/>
  <c r="BK342" i="3" s="1"/>
  <c r="N343" i="3"/>
  <c r="BE343" i="3" s="1"/>
  <c r="BI339" i="3"/>
  <c r="BH339" i="3"/>
  <c r="BG339" i="3"/>
  <c r="BF339" i="3"/>
  <c r="AA339" i="3"/>
  <c r="Y339" i="3"/>
  <c r="W339" i="3"/>
  <c r="BK339" i="3"/>
  <c r="N339" i="3"/>
  <c r="BE339" i="3" s="1"/>
  <c r="BI337" i="3"/>
  <c r="BH337" i="3"/>
  <c r="BG337" i="3"/>
  <c r="BF337" i="3"/>
  <c r="AA337" i="3"/>
  <c r="Y337" i="3"/>
  <c r="W337" i="3"/>
  <c r="BK337" i="3"/>
  <c r="N337" i="3"/>
  <c r="BE337" i="3" s="1"/>
  <c r="BI335" i="3"/>
  <c r="BH335" i="3"/>
  <c r="BG335" i="3"/>
  <c r="BF335" i="3"/>
  <c r="AA335" i="3"/>
  <c r="Y335" i="3"/>
  <c r="W335" i="3"/>
  <c r="BK335" i="3"/>
  <c r="N335" i="3"/>
  <c r="BE335" i="3" s="1"/>
  <c r="BI333" i="3"/>
  <c r="BH333" i="3"/>
  <c r="BG333" i="3"/>
  <c r="BF333" i="3"/>
  <c r="AA333" i="3"/>
  <c r="Y333" i="3"/>
  <c r="W333" i="3"/>
  <c r="BK333" i="3"/>
  <c r="N333" i="3"/>
  <c r="BE333" i="3" s="1"/>
  <c r="BI331" i="3"/>
  <c r="BH331" i="3"/>
  <c r="BG331" i="3"/>
  <c r="BF331" i="3"/>
  <c r="AA331" i="3"/>
  <c r="Y331" i="3"/>
  <c r="W331" i="3"/>
  <c r="BK331" i="3"/>
  <c r="N331" i="3"/>
  <c r="BE331" i="3" s="1"/>
  <c r="BI329" i="3"/>
  <c r="BH329" i="3"/>
  <c r="BG329" i="3"/>
  <c r="BF329" i="3"/>
  <c r="AA329" i="3"/>
  <c r="Y329" i="3"/>
  <c r="W329" i="3"/>
  <c r="BK329" i="3"/>
  <c r="N329" i="3"/>
  <c r="BE329" i="3" s="1"/>
  <c r="BI327" i="3"/>
  <c r="BH327" i="3"/>
  <c r="BG327" i="3"/>
  <c r="BF327" i="3"/>
  <c r="AA327" i="3"/>
  <c r="Y327" i="3"/>
  <c r="W327" i="3"/>
  <c r="BK327" i="3"/>
  <c r="N327" i="3"/>
  <c r="BE327" i="3" s="1"/>
  <c r="BI325" i="3"/>
  <c r="BH325" i="3"/>
  <c r="BG325" i="3"/>
  <c r="BF325" i="3"/>
  <c r="AA325" i="3"/>
  <c r="Y325" i="3"/>
  <c r="W325" i="3"/>
  <c r="BK325" i="3"/>
  <c r="N325" i="3"/>
  <c r="BE325" i="3" s="1"/>
  <c r="BI323" i="3"/>
  <c r="BH323" i="3"/>
  <c r="BG323" i="3"/>
  <c r="BF323" i="3"/>
  <c r="AA323" i="3"/>
  <c r="Y323" i="3"/>
  <c r="W323" i="3"/>
  <c r="BK323" i="3"/>
  <c r="N323" i="3"/>
  <c r="BE323" i="3" s="1"/>
  <c r="BI321" i="3"/>
  <c r="BH321" i="3"/>
  <c r="BG321" i="3"/>
  <c r="BF321" i="3"/>
  <c r="AA321" i="3"/>
  <c r="AA320" i="3" s="1"/>
  <c r="Y321" i="3"/>
  <c r="Y320" i="3" s="1"/>
  <c r="W321" i="3"/>
  <c r="W320" i="3" s="1"/>
  <c r="BK321" i="3"/>
  <c r="BK320" i="3" s="1"/>
  <c r="N320" i="3" s="1"/>
  <c r="N101" i="3" s="1"/>
  <c r="N321" i="3"/>
  <c r="BE321" i="3" s="1"/>
  <c r="BI319" i="3"/>
  <c r="BH319" i="3"/>
  <c r="BG319" i="3"/>
  <c r="BF319" i="3"/>
  <c r="BE319" i="3"/>
  <c r="AA319" i="3"/>
  <c r="Y319" i="3"/>
  <c r="W319" i="3"/>
  <c r="BK319" i="3"/>
  <c r="N319" i="3"/>
  <c r="BI318" i="3"/>
  <c r="BH318" i="3"/>
  <c r="BG318" i="3"/>
  <c r="BF318" i="3"/>
  <c r="BE318" i="3"/>
  <c r="AA318" i="3"/>
  <c r="Y318" i="3"/>
  <c r="W318" i="3"/>
  <c r="BK318" i="3"/>
  <c r="N318" i="3"/>
  <c r="BI317" i="3"/>
  <c r="BH317" i="3"/>
  <c r="BG317" i="3"/>
  <c r="BF317" i="3"/>
  <c r="AA317" i="3"/>
  <c r="Y317" i="3"/>
  <c r="W317" i="3"/>
  <c r="BK317" i="3"/>
  <c r="N317" i="3"/>
  <c r="BE317" i="3" s="1"/>
  <c r="BI316" i="3"/>
  <c r="BH316" i="3"/>
  <c r="BG316" i="3"/>
  <c r="BF316" i="3"/>
  <c r="BE316" i="3"/>
  <c r="AA316" i="3"/>
  <c r="Y316" i="3"/>
  <c r="W316" i="3"/>
  <c r="BK316" i="3"/>
  <c r="N316" i="3"/>
  <c r="BI315" i="3"/>
  <c r="BH315" i="3"/>
  <c r="BG315" i="3"/>
  <c r="BF315" i="3"/>
  <c r="BE315" i="3"/>
  <c r="AA315" i="3"/>
  <c r="Y315" i="3"/>
  <c r="W315" i="3"/>
  <c r="BK315" i="3"/>
  <c r="N315" i="3"/>
  <c r="BI314" i="3"/>
  <c r="BH314" i="3"/>
  <c r="BG314" i="3"/>
  <c r="BF314" i="3"/>
  <c r="AA314" i="3"/>
  <c r="Y314" i="3"/>
  <c r="W314" i="3"/>
  <c r="BK314" i="3"/>
  <c r="N314" i="3"/>
  <c r="BE314" i="3" s="1"/>
  <c r="BI313" i="3"/>
  <c r="BH313" i="3"/>
  <c r="BG313" i="3"/>
  <c r="BF313" i="3"/>
  <c r="BE313" i="3"/>
  <c r="AA313" i="3"/>
  <c r="Y313" i="3"/>
  <c r="W313" i="3"/>
  <c r="BK313" i="3"/>
  <c r="N313" i="3"/>
  <c r="BI312" i="3"/>
  <c r="BH312" i="3"/>
  <c r="BG312" i="3"/>
  <c r="BF312" i="3"/>
  <c r="BE312" i="3"/>
  <c r="AA312" i="3"/>
  <c r="Y312" i="3"/>
  <c r="W312" i="3"/>
  <c r="BK312" i="3"/>
  <c r="N312" i="3"/>
  <c r="BI311" i="3"/>
  <c r="BH311" i="3"/>
  <c r="BG311" i="3"/>
  <c r="BF311" i="3"/>
  <c r="AA311" i="3"/>
  <c r="Y311" i="3"/>
  <c r="W311" i="3"/>
  <c r="BK311" i="3"/>
  <c r="N311" i="3"/>
  <c r="BE311" i="3" s="1"/>
  <c r="BI310" i="3"/>
  <c r="BH310" i="3"/>
  <c r="BG310" i="3"/>
  <c r="BF310" i="3"/>
  <c r="BE310" i="3"/>
  <c r="AA310" i="3"/>
  <c r="Y310" i="3"/>
  <c r="W310" i="3"/>
  <c r="BK310" i="3"/>
  <c r="N310" i="3"/>
  <c r="BI308" i="3"/>
  <c r="BH308" i="3"/>
  <c r="BG308" i="3"/>
  <c r="BF308" i="3"/>
  <c r="BE308" i="3"/>
  <c r="AA308" i="3"/>
  <c r="Y308" i="3"/>
  <c r="W308" i="3"/>
  <c r="BK308" i="3"/>
  <c r="N308" i="3"/>
  <c r="BI306" i="3"/>
  <c r="BH306" i="3"/>
  <c r="BG306" i="3"/>
  <c r="BF306" i="3"/>
  <c r="AA306" i="3"/>
  <c r="Y306" i="3"/>
  <c r="W306" i="3"/>
  <c r="BK306" i="3"/>
  <c r="N306" i="3"/>
  <c r="BE306" i="3" s="1"/>
  <c r="BI304" i="3"/>
  <c r="BH304" i="3"/>
  <c r="BG304" i="3"/>
  <c r="BF304" i="3"/>
  <c r="BE304" i="3"/>
  <c r="AA304" i="3"/>
  <c r="Y304" i="3"/>
  <c r="W304" i="3"/>
  <c r="BK304" i="3"/>
  <c r="N304" i="3"/>
  <c r="BI302" i="3"/>
  <c r="BH302" i="3"/>
  <c r="BG302" i="3"/>
  <c r="BF302" i="3"/>
  <c r="BE302" i="3"/>
  <c r="AA302" i="3"/>
  <c r="Y302" i="3"/>
  <c r="W302" i="3"/>
  <c r="BK302" i="3"/>
  <c r="N302" i="3"/>
  <c r="BI300" i="3"/>
  <c r="BH300" i="3"/>
  <c r="BG300" i="3"/>
  <c r="BF300" i="3"/>
  <c r="AA300" i="3"/>
  <c r="Y300" i="3"/>
  <c r="W300" i="3"/>
  <c r="BK300" i="3"/>
  <c r="N300" i="3"/>
  <c r="BE300" i="3" s="1"/>
  <c r="BI298" i="3"/>
  <c r="BH298" i="3"/>
  <c r="BG298" i="3"/>
  <c r="BF298" i="3"/>
  <c r="BE298" i="3"/>
  <c r="AA298" i="3"/>
  <c r="Y298" i="3"/>
  <c r="W298" i="3"/>
  <c r="BK298" i="3"/>
  <c r="N298" i="3"/>
  <c r="BI296" i="3"/>
  <c r="BH296" i="3"/>
  <c r="BG296" i="3"/>
  <c r="BF296" i="3"/>
  <c r="BE296" i="3"/>
  <c r="AA296" i="3"/>
  <c r="Y296" i="3"/>
  <c r="W296" i="3"/>
  <c r="BK296" i="3"/>
  <c r="N296" i="3"/>
  <c r="BI295" i="3"/>
  <c r="BH295" i="3"/>
  <c r="BG295" i="3"/>
  <c r="BF295" i="3"/>
  <c r="BE295" i="3"/>
  <c r="AA295" i="3"/>
  <c r="Y295" i="3"/>
  <c r="W295" i="3"/>
  <c r="BK295" i="3"/>
  <c r="N295" i="3"/>
  <c r="BI293" i="3"/>
  <c r="BH293" i="3"/>
  <c r="BG293" i="3"/>
  <c r="BF293" i="3"/>
  <c r="BE293" i="3"/>
  <c r="AA293" i="3"/>
  <c r="Y293" i="3"/>
  <c r="W293" i="3"/>
  <c r="BK293" i="3"/>
  <c r="N293" i="3"/>
  <c r="BI291" i="3"/>
  <c r="BH291" i="3"/>
  <c r="BG291" i="3"/>
  <c r="BF291" i="3"/>
  <c r="BE291" i="3"/>
  <c r="AA291" i="3"/>
  <c r="Y291" i="3"/>
  <c r="W291" i="3"/>
  <c r="BK291" i="3"/>
  <c r="N291" i="3"/>
  <c r="BI289" i="3"/>
  <c r="BH289" i="3"/>
  <c r="BG289" i="3"/>
  <c r="BF289" i="3"/>
  <c r="BE289" i="3"/>
  <c r="AA289" i="3"/>
  <c r="Y289" i="3"/>
  <c r="W289" i="3"/>
  <c r="BK289" i="3"/>
  <c r="N289" i="3"/>
  <c r="BI288" i="3"/>
  <c r="BH288" i="3"/>
  <c r="BG288" i="3"/>
  <c r="BF288" i="3"/>
  <c r="BE288" i="3"/>
  <c r="AA288" i="3"/>
  <c r="Y288" i="3"/>
  <c r="W288" i="3"/>
  <c r="BK288" i="3"/>
  <c r="N288" i="3"/>
  <c r="BI286" i="3"/>
  <c r="BH286" i="3"/>
  <c r="BG286" i="3"/>
  <c r="BF286" i="3"/>
  <c r="BE286" i="3"/>
  <c r="AA286" i="3"/>
  <c r="Y286" i="3"/>
  <c r="W286" i="3"/>
  <c r="BK286" i="3"/>
  <c r="N286" i="3"/>
  <c r="BI285" i="3"/>
  <c r="BH285" i="3"/>
  <c r="BG285" i="3"/>
  <c r="BF285" i="3"/>
  <c r="BE285" i="3"/>
  <c r="AA285" i="3"/>
  <c r="Y285" i="3"/>
  <c r="W285" i="3"/>
  <c r="BK285" i="3"/>
  <c r="N285" i="3"/>
  <c r="BI283" i="3"/>
  <c r="BH283" i="3"/>
  <c r="BG283" i="3"/>
  <c r="BF283" i="3"/>
  <c r="BE283" i="3"/>
  <c r="AA283" i="3"/>
  <c r="Y283" i="3"/>
  <c r="W283" i="3"/>
  <c r="BK283" i="3"/>
  <c r="N283" i="3"/>
  <c r="BI282" i="3"/>
  <c r="BH282" i="3"/>
  <c r="BG282" i="3"/>
  <c r="BF282" i="3"/>
  <c r="BE282" i="3"/>
  <c r="AA282" i="3"/>
  <c r="Y282" i="3"/>
  <c r="W282" i="3"/>
  <c r="BK282" i="3"/>
  <c r="N282" i="3"/>
  <c r="BI280" i="3"/>
  <c r="BH280" i="3"/>
  <c r="BG280" i="3"/>
  <c r="BF280" i="3"/>
  <c r="BE280" i="3"/>
  <c r="AA280" i="3"/>
  <c r="Y280" i="3"/>
  <c r="W280" i="3"/>
  <c r="BK280" i="3"/>
  <c r="N280" i="3"/>
  <c r="BI279" i="3"/>
  <c r="BH279" i="3"/>
  <c r="BG279" i="3"/>
  <c r="BF279" i="3"/>
  <c r="BE279" i="3"/>
  <c r="AA279" i="3"/>
  <c r="Y279" i="3"/>
  <c r="W279" i="3"/>
  <c r="BK279" i="3"/>
  <c r="N279" i="3"/>
  <c r="BI277" i="3"/>
  <c r="BH277" i="3"/>
  <c r="BG277" i="3"/>
  <c r="BF277" i="3"/>
  <c r="BE277" i="3"/>
  <c r="AA277" i="3"/>
  <c r="Y277" i="3"/>
  <c r="W277" i="3"/>
  <c r="BK277" i="3"/>
  <c r="N277" i="3"/>
  <c r="BI276" i="3"/>
  <c r="BH276" i="3"/>
  <c r="BG276" i="3"/>
  <c r="BF276" i="3"/>
  <c r="BE276" i="3"/>
  <c r="AA276" i="3"/>
  <c r="AA275" i="3" s="1"/>
  <c r="AA274" i="3" s="1"/>
  <c r="Y276" i="3"/>
  <c r="Y275" i="3" s="1"/>
  <c r="Y274" i="3" s="1"/>
  <c r="W276" i="3"/>
  <c r="BK276" i="3"/>
  <c r="BK275" i="3" s="1"/>
  <c r="N276" i="3"/>
  <c r="BI273" i="3"/>
  <c r="BH273" i="3"/>
  <c r="BG273" i="3"/>
  <c r="BF273" i="3"/>
  <c r="BE273" i="3"/>
  <c r="AA273" i="3"/>
  <c r="Y273" i="3"/>
  <c r="W273" i="3"/>
  <c r="BK273" i="3"/>
  <c r="N273" i="3"/>
  <c r="BI272" i="3"/>
  <c r="BH272" i="3"/>
  <c r="BG272" i="3"/>
  <c r="BF272" i="3"/>
  <c r="BE272" i="3"/>
  <c r="AA272" i="3"/>
  <c r="AA271" i="3" s="1"/>
  <c r="Y272" i="3"/>
  <c r="Y271" i="3" s="1"/>
  <c r="W272" i="3"/>
  <c r="W271" i="3" s="1"/>
  <c r="BK272" i="3"/>
  <c r="BK271" i="3" s="1"/>
  <c r="N271" i="3" s="1"/>
  <c r="N98" i="3" s="1"/>
  <c r="N272" i="3"/>
  <c r="BI270" i="3"/>
  <c r="BH270" i="3"/>
  <c r="BG270" i="3"/>
  <c r="BF270" i="3"/>
  <c r="AA270" i="3"/>
  <c r="Y270" i="3"/>
  <c r="W270" i="3"/>
  <c r="BK270" i="3"/>
  <c r="N270" i="3"/>
  <c r="BE270" i="3" s="1"/>
  <c r="BI269" i="3"/>
  <c r="BH269" i="3"/>
  <c r="BG269" i="3"/>
  <c r="BF269" i="3"/>
  <c r="AA269" i="3"/>
  <c r="Y269" i="3"/>
  <c r="W269" i="3"/>
  <c r="BK269" i="3"/>
  <c r="N269" i="3"/>
  <c r="BE269" i="3" s="1"/>
  <c r="BI268" i="3"/>
  <c r="BH268" i="3"/>
  <c r="BG268" i="3"/>
  <c r="BF268" i="3"/>
  <c r="AA268" i="3"/>
  <c r="Y268" i="3"/>
  <c r="W268" i="3"/>
  <c r="BK268" i="3"/>
  <c r="N268" i="3"/>
  <c r="BE268" i="3" s="1"/>
  <c r="BI267" i="3"/>
  <c r="BH267" i="3"/>
  <c r="BG267" i="3"/>
  <c r="BF267" i="3"/>
  <c r="AA267" i="3"/>
  <c r="Y267" i="3"/>
  <c r="W267" i="3"/>
  <c r="BK267" i="3"/>
  <c r="N267" i="3"/>
  <c r="BE267" i="3" s="1"/>
  <c r="BI266" i="3"/>
  <c r="BH266" i="3"/>
  <c r="BG266" i="3"/>
  <c r="BF266" i="3"/>
  <c r="AA266" i="3"/>
  <c r="Y266" i="3"/>
  <c r="W266" i="3"/>
  <c r="BK266" i="3"/>
  <c r="N266" i="3"/>
  <c r="BE266" i="3" s="1"/>
  <c r="BI265" i="3"/>
  <c r="BH265" i="3"/>
  <c r="BG265" i="3"/>
  <c r="BF265" i="3"/>
  <c r="AA265" i="3"/>
  <c r="Y265" i="3"/>
  <c r="W265" i="3"/>
  <c r="BK265" i="3"/>
  <c r="N265" i="3"/>
  <c r="BE265" i="3" s="1"/>
  <c r="BI264" i="3"/>
  <c r="BH264" i="3"/>
  <c r="BG264" i="3"/>
  <c r="BF264" i="3"/>
  <c r="AA264" i="3"/>
  <c r="Y264" i="3"/>
  <c r="W264" i="3"/>
  <c r="BK264" i="3"/>
  <c r="N264" i="3"/>
  <c r="BE264" i="3" s="1"/>
  <c r="BI263" i="3"/>
  <c r="BH263" i="3"/>
  <c r="BG263" i="3"/>
  <c r="BF263" i="3"/>
  <c r="AA263" i="3"/>
  <c r="Y263" i="3"/>
  <c r="W263" i="3"/>
  <c r="BK263" i="3"/>
  <c r="N263" i="3"/>
  <c r="BE263" i="3" s="1"/>
  <c r="BI262" i="3"/>
  <c r="BH262" i="3"/>
  <c r="BG262" i="3"/>
  <c r="BF262" i="3"/>
  <c r="AA262" i="3"/>
  <c r="Y262" i="3"/>
  <c r="W262" i="3"/>
  <c r="BK262" i="3"/>
  <c r="N262" i="3"/>
  <c r="BE262" i="3" s="1"/>
  <c r="BI261" i="3"/>
  <c r="BH261" i="3"/>
  <c r="BG261" i="3"/>
  <c r="BF261" i="3"/>
  <c r="BE261" i="3"/>
  <c r="AA261" i="3"/>
  <c r="AA260" i="3" s="1"/>
  <c r="Y261" i="3"/>
  <c r="Y260" i="3" s="1"/>
  <c r="W261" i="3"/>
  <c r="W260" i="3" s="1"/>
  <c r="BK261" i="3"/>
  <c r="BK260" i="3" s="1"/>
  <c r="N260" i="3" s="1"/>
  <c r="N97" i="3" s="1"/>
  <c r="N261" i="3"/>
  <c r="BI259" i="3"/>
  <c r="BH259" i="3"/>
  <c r="BG259" i="3"/>
  <c r="BF259" i="3"/>
  <c r="AA259" i="3"/>
  <c r="Y259" i="3"/>
  <c r="W259" i="3"/>
  <c r="BK259" i="3"/>
  <c r="N259" i="3"/>
  <c r="BE259" i="3" s="1"/>
  <c r="BI258" i="3"/>
  <c r="BH258" i="3"/>
  <c r="BG258" i="3"/>
  <c r="BF258" i="3"/>
  <c r="BE258" i="3"/>
  <c r="AA258" i="3"/>
  <c r="Y258" i="3"/>
  <c r="W258" i="3"/>
  <c r="BK258" i="3"/>
  <c r="N258" i="3"/>
  <c r="BI256" i="3"/>
  <c r="BH256" i="3"/>
  <c r="BG256" i="3"/>
  <c r="BF256" i="3"/>
  <c r="BE256" i="3"/>
  <c r="AA256" i="3"/>
  <c r="Y256" i="3"/>
  <c r="W256" i="3"/>
  <c r="BK256" i="3"/>
  <c r="N256" i="3"/>
  <c r="BI254" i="3"/>
  <c r="BH254" i="3"/>
  <c r="BG254" i="3"/>
  <c r="BF254" i="3"/>
  <c r="AA254" i="3"/>
  <c r="Y254" i="3"/>
  <c r="W254" i="3"/>
  <c r="BK254" i="3"/>
  <c r="N254" i="3"/>
  <c r="BE254" i="3" s="1"/>
  <c r="BI252" i="3"/>
  <c r="BH252" i="3"/>
  <c r="BG252" i="3"/>
  <c r="BF252" i="3"/>
  <c r="BE252" i="3"/>
  <c r="AA252" i="3"/>
  <c r="Y252" i="3"/>
  <c r="W252" i="3"/>
  <c r="BK252" i="3"/>
  <c r="N252" i="3"/>
  <c r="BI250" i="3"/>
  <c r="BH250" i="3"/>
  <c r="BG250" i="3"/>
  <c r="BF250" i="3"/>
  <c r="BE250" i="3"/>
  <c r="AA250" i="3"/>
  <c r="Y250" i="3"/>
  <c r="W250" i="3"/>
  <c r="BK250" i="3"/>
  <c r="N250" i="3"/>
  <c r="BI249" i="3"/>
  <c r="BH249" i="3"/>
  <c r="BG249" i="3"/>
  <c r="BF249" i="3"/>
  <c r="BE249" i="3"/>
  <c r="AA249" i="3"/>
  <c r="Y249" i="3"/>
  <c r="W249" i="3"/>
  <c r="BK249" i="3"/>
  <c r="N249" i="3"/>
  <c r="BI248" i="3"/>
  <c r="BH248" i="3"/>
  <c r="BG248" i="3"/>
  <c r="BF248" i="3"/>
  <c r="BE248" i="3"/>
  <c r="AA248" i="3"/>
  <c r="Y248" i="3"/>
  <c r="W248" i="3"/>
  <c r="BK248" i="3"/>
  <c r="N248" i="3"/>
  <c r="BI247" i="3"/>
  <c r="BH247" i="3"/>
  <c r="BG247" i="3"/>
  <c r="BF247" i="3"/>
  <c r="BE247" i="3"/>
  <c r="AA247" i="3"/>
  <c r="Y247" i="3"/>
  <c r="W247" i="3"/>
  <c r="BK247" i="3"/>
  <c r="N247" i="3"/>
  <c r="BI245" i="3"/>
  <c r="BH245" i="3"/>
  <c r="BG245" i="3"/>
  <c r="BF245" i="3"/>
  <c r="BE245" i="3"/>
  <c r="AA245" i="3"/>
  <c r="Y245" i="3"/>
  <c r="W245" i="3"/>
  <c r="BK245" i="3"/>
  <c r="N245" i="3"/>
  <c r="BI244" i="3"/>
  <c r="BH244" i="3"/>
  <c r="BG244" i="3"/>
  <c r="BF244" i="3"/>
  <c r="BE244" i="3"/>
  <c r="AA244" i="3"/>
  <c r="Y244" i="3"/>
  <c r="W244" i="3"/>
  <c r="BK244" i="3"/>
  <c r="N244" i="3"/>
  <c r="BI242" i="3"/>
  <c r="BH242" i="3"/>
  <c r="BG242" i="3"/>
  <c r="BF242" i="3"/>
  <c r="BE242" i="3"/>
  <c r="AA242" i="3"/>
  <c r="Y242" i="3"/>
  <c r="W242" i="3"/>
  <c r="BK242" i="3"/>
  <c r="N242" i="3"/>
  <c r="BI241" i="3"/>
  <c r="BH241" i="3"/>
  <c r="BG241" i="3"/>
  <c r="BF241" i="3"/>
  <c r="BE241" i="3"/>
  <c r="AA241" i="3"/>
  <c r="Y241" i="3"/>
  <c r="W241" i="3"/>
  <c r="BK241" i="3"/>
  <c r="N241" i="3"/>
  <c r="BI239" i="3"/>
  <c r="BH239" i="3"/>
  <c r="BG239" i="3"/>
  <c r="BF239" i="3"/>
  <c r="BE239" i="3"/>
  <c r="AA239" i="3"/>
  <c r="Y239" i="3"/>
  <c r="W239" i="3"/>
  <c r="BK239" i="3"/>
  <c r="N239" i="3"/>
  <c r="BI237" i="3"/>
  <c r="BH237" i="3"/>
  <c r="BG237" i="3"/>
  <c r="BF237" i="3"/>
  <c r="BE237" i="3"/>
  <c r="AA237" i="3"/>
  <c r="Y237" i="3"/>
  <c r="W237" i="3"/>
  <c r="BK237" i="3"/>
  <c r="N237" i="3"/>
  <c r="BI235" i="3"/>
  <c r="BH235" i="3"/>
  <c r="BG235" i="3"/>
  <c r="BF235" i="3"/>
  <c r="BE235" i="3"/>
  <c r="AA235" i="3"/>
  <c r="Y235" i="3"/>
  <c r="W235" i="3"/>
  <c r="BK235" i="3"/>
  <c r="N235" i="3"/>
  <c r="BI234" i="3"/>
  <c r="BH234" i="3"/>
  <c r="BG234" i="3"/>
  <c r="BF234" i="3"/>
  <c r="BE234" i="3"/>
  <c r="AA234" i="3"/>
  <c r="Y234" i="3"/>
  <c r="W234" i="3"/>
  <c r="BK234" i="3"/>
  <c r="N234" i="3"/>
  <c r="BI232" i="3"/>
  <c r="BH232" i="3"/>
  <c r="BG232" i="3"/>
  <c r="BF232" i="3"/>
  <c r="BE232" i="3"/>
  <c r="AA232" i="3"/>
  <c r="Y232" i="3"/>
  <c r="W232" i="3"/>
  <c r="BK232" i="3"/>
  <c r="N232" i="3"/>
  <c r="BI230" i="3"/>
  <c r="BH230" i="3"/>
  <c r="BG230" i="3"/>
  <c r="BF230" i="3"/>
  <c r="BE230" i="3"/>
  <c r="AA230" i="3"/>
  <c r="Y230" i="3"/>
  <c r="W230" i="3"/>
  <c r="BK230" i="3"/>
  <c r="N230" i="3"/>
  <c r="BI228" i="3"/>
  <c r="BH228" i="3"/>
  <c r="BG228" i="3"/>
  <c r="BF228" i="3"/>
  <c r="BE228" i="3"/>
  <c r="AA228" i="3"/>
  <c r="Y228" i="3"/>
  <c r="W228" i="3"/>
  <c r="BK228" i="3"/>
  <c r="N228" i="3"/>
  <c r="BI226" i="3"/>
  <c r="BH226" i="3"/>
  <c r="BG226" i="3"/>
  <c r="BF226" i="3"/>
  <c r="BE226" i="3"/>
  <c r="AA226" i="3"/>
  <c r="Y226" i="3"/>
  <c r="W226" i="3"/>
  <c r="BK226" i="3"/>
  <c r="N226" i="3"/>
  <c r="BI225" i="3"/>
  <c r="BH225" i="3"/>
  <c r="BG225" i="3"/>
  <c r="BF225" i="3"/>
  <c r="BE225" i="3"/>
  <c r="AA225" i="3"/>
  <c r="Y225" i="3"/>
  <c r="W225" i="3"/>
  <c r="BK225" i="3"/>
  <c r="N225" i="3"/>
  <c r="BI224" i="3"/>
  <c r="BH224" i="3"/>
  <c r="BG224" i="3"/>
  <c r="BF224" i="3"/>
  <c r="BE224" i="3"/>
  <c r="AA224" i="3"/>
  <c r="Y224" i="3"/>
  <c r="W224" i="3"/>
  <c r="BK224" i="3"/>
  <c r="N224" i="3"/>
  <c r="BI222" i="3"/>
  <c r="BH222" i="3"/>
  <c r="BG222" i="3"/>
  <c r="BF222" i="3"/>
  <c r="BE222" i="3"/>
  <c r="AA222" i="3"/>
  <c r="Y222" i="3"/>
  <c r="W222" i="3"/>
  <c r="BK222" i="3"/>
  <c r="N222" i="3"/>
  <c r="BI220" i="3"/>
  <c r="BH220" i="3"/>
  <c r="BG220" i="3"/>
  <c r="BF220" i="3"/>
  <c r="BE220" i="3"/>
  <c r="AA220" i="3"/>
  <c r="Y220" i="3"/>
  <c r="W220" i="3"/>
  <c r="BK220" i="3"/>
  <c r="N220" i="3"/>
  <c r="BI218" i="3"/>
  <c r="BH218" i="3"/>
  <c r="BG218" i="3"/>
  <c r="BF218" i="3"/>
  <c r="BE218" i="3"/>
  <c r="AA218" i="3"/>
  <c r="Y218" i="3"/>
  <c r="W218" i="3"/>
  <c r="BK218" i="3"/>
  <c r="N218" i="3"/>
  <c r="BI216" i="3"/>
  <c r="BH216" i="3"/>
  <c r="BG216" i="3"/>
  <c r="BF216" i="3"/>
  <c r="BE216" i="3"/>
  <c r="AA216" i="3"/>
  <c r="Y216" i="3"/>
  <c r="W216" i="3"/>
  <c r="BK216" i="3"/>
  <c r="N216" i="3"/>
  <c r="BI214" i="3"/>
  <c r="BH214" i="3"/>
  <c r="BG214" i="3"/>
  <c r="BF214" i="3"/>
  <c r="BE214" i="3"/>
  <c r="AA214" i="3"/>
  <c r="Y214" i="3"/>
  <c r="W214" i="3"/>
  <c r="BK214" i="3"/>
  <c r="N214" i="3"/>
  <c r="BI213" i="3"/>
  <c r="BH213" i="3"/>
  <c r="BG213" i="3"/>
  <c r="BF213" i="3"/>
  <c r="BE213" i="3"/>
  <c r="AA213" i="3"/>
  <c r="Y213" i="3"/>
  <c r="W213" i="3"/>
  <c r="BK213" i="3"/>
  <c r="N213" i="3"/>
  <c r="BI211" i="3"/>
  <c r="BH211" i="3"/>
  <c r="BG211" i="3"/>
  <c r="BF211" i="3"/>
  <c r="BE211" i="3"/>
  <c r="AA211" i="3"/>
  <c r="Y211" i="3"/>
  <c r="W211" i="3"/>
  <c r="BK211" i="3"/>
  <c r="N211" i="3"/>
  <c r="BI210" i="3"/>
  <c r="BH210" i="3"/>
  <c r="BG210" i="3"/>
  <c r="BF210" i="3"/>
  <c r="BE210" i="3"/>
  <c r="AA210" i="3"/>
  <c r="Y210" i="3"/>
  <c r="W210" i="3"/>
  <c r="BK210" i="3"/>
  <c r="N210" i="3"/>
  <c r="BI208" i="3"/>
  <c r="BH208" i="3"/>
  <c r="BG208" i="3"/>
  <c r="BF208" i="3"/>
  <c r="BE208" i="3"/>
  <c r="AA208" i="3"/>
  <c r="Y208" i="3"/>
  <c r="W208" i="3"/>
  <c r="BK208" i="3"/>
  <c r="N208" i="3"/>
  <c r="BI207" i="3"/>
  <c r="BH207" i="3"/>
  <c r="BG207" i="3"/>
  <c r="BF207" i="3"/>
  <c r="BE207" i="3"/>
  <c r="AA207" i="3"/>
  <c r="Y207" i="3"/>
  <c r="W207" i="3"/>
  <c r="BK207" i="3"/>
  <c r="N207" i="3"/>
  <c r="BI205" i="3"/>
  <c r="BH205" i="3"/>
  <c r="BG205" i="3"/>
  <c r="BF205" i="3"/>
  <c r="BE205" i="3"/>
  <c r="AA205" i="3"/>
  <c r="Y205" i="3"/>
  <c r="W205" i="3"/>
  <c r="BK205" i="3"/>
  <c r="N205" i="3"/>
  <c r="BI203" i="3"/>
  <c r="BH203" i="3"/>
  <c r="BG203" i="3"/>
  <c r="BF203" i="3"/>
  <c r="BE203" i="3"/>
  <c r="AA203" i="3"/>
  <c r="Y203" i="3"/>
  <c r="W203" i="3"/>
  <c r="BK203" i="3"/>
  <c r="N203" i="3"/>
  <c r="BI201" i="3"/>
  <c r="BH201" i="3"/>
  <c r="BG201" i="3"/>
  <c r="BF201" i="3"/>
  <c r="BE201" i="3"/>
  <c r="AA201" i="3"/>
  <c r="AA200" i="3" s="1"/>
  <c r="Y201" i="3"/>
  <c r="Y200" i="3" s="1"/>
  <c r="W201" i="3"/>
  <c r="W200" i="3" s="1"/>
  <c r="BK201" i="3"/>
  <c r="BK200" i="3" s="1"/>
  <c r="N200" i="3" s="1"/>
  <c r="N96" i="3" s="1"/>
  <c r="N201" i="3"/>
  <c r="BI199" i="3"/>
  <c r="BH199" i="3"/>
  <c r="BG199" i="3"/>
  <c r="BF199" i="3"/>
  <c r="AA199" i="3"/>
  <c r="Y199" i="3"/>
  <c r="W199" i="3"/>
  <c r="BK199" i="3"/>
  <c r="N199" i="3"/>
  <c r="BE199" i="3" s="1"/>
  <c r="BI198" i="3"/>
  <c r="BH198" i="3"/>
  <c r="BG198" i="3"/>
  <c r="BF198" i="3"/>
  <c r="AA198" i="3"/>
  <c r="Y198" i="3"/>
  <c r="W198" i="3"/>
  <c r="BK198" i="3"/>
  <c r="N198" i="3"/>
  <c r="BE198" i="3" s="1"/>
  <c r="BI197" i="3"/>
  <c r="BH197" i="3"/>
  <c r="BG197" i="3"/>
  <c r="BF197" i="3"/>
  <c r="AA197" i="3"/>
  <c r="Y197" i="3"/>
  <c r="W197" i="3"/>
  <c r="BK197" i="3"/>
  <c r="N197" i="3"/>
  <c r="BE197" i="3" s="1"/>
  <c r="BI196" i="3"/>
  <c r="BH196" i="3"/>
  <c r="BG196" i="3"/>
  <c r="BF196" i="3"/>
  <c r="AA196" i="3"/>
  <c r="Y196" i="3"/>
  <c r="W196" i="3"/>
  <c r="BK196" i="3"/>
  <c r="N196" i="3"/>
  <c r="BE196" i="3" s="1"/>
  <c r="BI195" i="3"/>
  <c r="BH195" i="3"/>
  <c r="BG195" i="3"/>
  <c r="BF195" i="3"/>
  <c r="AA195" i="3"/>
  <c r="Y195" i="3"/>
  <c r="W195" i="3"/>
  <c r="BK195" i="3"/>
  <c r="N195" i="3"/>
  <c r="BE195" i="3" s="1"/>
  <c r="BI194" i="3"/>
  <c r="BH194" i="3"/>
  <c r="BG194" i="3"/>
  <c r="BF194" i="3"/>
  <c r="AA194" i="3"/>
  <c r="Y194" i="3"/>
  <c r="W194" i="3"/>
  <c r="BK194" i="3"/>
  <c r="N194" i="3"/>
  <c r="BE194" i="3" s="1"/>
  <c r="BI192" i="3"/>
  <c r="BH192" i="3"/>
  <c r="BG192" i="3"/>
  <c r="BF192" i="3"/>
  <c r="AA192" i="3"/>
  <c r="Y192" i="3"/>
  <c r="W192" i="3"/>
  <c r="BK192" i="3"/>
  <c r="N192" i="3"/>
  <c r="BE192" i="3" s="1"/>
  <c r="BI190" i="3"/>
  <c r="BH190" i="3"/>
  <c r="BG190" i="3"/>
  <c r="BF190" i="3"/>
  <c r="AA190" i="3"/>
  <c r="Y190" i="3"/>
  <c r="W190" i="3"/>
  <c r="BK190" i="3"/>
  <c r="N190" i="3"/>
  <c r="BE190" i="3" s="1"/>
  <c r="BI188" i="3"/>
  <c r="BH188" i="3"/>
  <c r="BG188" i="3"/>
  <c r="BF188" i="3"/>
  <c r="AA188" i="3"/>
  <c r="Y188" i="3"/>
  <c r="W188" i="3"/>
  <c r="BK188" i="3"/>
  <c r="N188" i="3"/>
  <c r="BE188" i="3" s="1"/>
  <c r="BI186" i="3"/>
  <c r="BH186" i="3"/>
  <c r="BG186" i="3"/>
  <c r="BF186" i="3"/>
  <c r="BE186" i="3"/>
  <c r="AA186" i="3"/>
  <c r="Y186" i="3"/>
  <c r="W186" i="3"/>
  <c r="BK186" i="3"/>
  <c r="N186" i="3"/>
  <c r="BI185" i="3"/>
  <c r="BH185" i="3"/>
  <c r="BG185" i="3"/>
  <c r="BF185" i="3"/>
  <c r="AA185" i="3"/>
  <c r="Y185" i="3"/>
  <c r="W185" i="3"/>
  <c r="BK185" i="3"/>
  <c r="N185" i="3"/>
  <c r="BE185" i="3" s="1"/>
  <c r="BI184" i="3"/>
  <c r="BH184" i="3"/>
  <c r="BG184" i="3"/>
  <c r="BF184" i="3"/>
  <c r="AA184" i="3"/>
  <c r="Y184" i="3"/>
  <c r="W184" i="3"/>
  <c r="BK184" i="3"/>
  <c r="N184" i="3"/>
  <c r="BE184" i="3" s="1"/>
  <c r="BI183" i="3"/>
  <c r="BH183" i="3"/>
  <c r="BG183" i="3"/>
  <c r="BF183" i="3"/>
  <c r="BE183" i="3"/>
  <c r="AA183" i="3"/>
  <c r="Y183" i="3"/>
  <c r="W183" i="3"/>
  <c r="BK183" i="3"/>
  <c r="N183" i="3"/>
  <c r="BI182" i="3"/>
  <c r="BH182" i="3"/>
  <c r="BG182" i="3"/>
  <c r="BF182" i="3"/>
  <c r="AA182" i="3"/>
  <c r="Y182" i="3"/>
  <c r="W182" i="3"/>
  <c r="BK182" i="3"/>
  <c r="N182" i="3"/>
  <c r="BE182" i="3" s="1"/>
  <c r="BI181" i="3"/>
  <c r="BH181" i="3"/>
  <c r="BG181" i="3"/>
  <c r="BF181" i="3"/>
  <c r="AA181" i="3"/>
  <c r="Y181" i="3"/>
  <c r="W181" i="3"/>
  <c r="BK181" i="3"/>
  <c r="N181" i="3"/>
  <c r="BE181" i="3" s="1"/>
  <c r="BI180" i="3"/>
  <c r="BH180" i="3"/>
  <c r="BG180" i="3"/>
  <c r="BF180" i="3"/>
  <c r="BE180" i="3"/>
  <c r="AA180" i="3"/>
  <c r="Y180" i="3"/>
  <c r="W180" i="3"/>
  <c r="BK180" i="3"/>
  <c r="N180" i="3"/>
  <c r="BI179" i="3"/>
  <c r="BH179" i="3"/>
  <c r="BG179" i="3"/>
  <c r="BF179" i="3"/>
  <c r="AA179" i="3"/>
  <c r="Y179" i="3"/>
  <c r="W179" i="3"/>
  <c r="BK179" i="3"/>
  <c r="N179" i="3"/>
  <c r="BE179" i="3" s="1"/>
  <c r="BI178" i="3"/>
  <c r="BH178" i="3"/>
  <c r="BG178" i="3"/>
  <c r="BF178" i="3"/>
  <c r="AA178" i="3"/>
  <c r="Y178" i="3"/>
  <c r="W178" i="3"/>
  <c r="BK178" i="3"/>
  <c r="N178" i="3"/>
  <c r="BE178" i="3" s="1"/>
  <c r="BI177" i="3"/>
  <c r="BH177" i="3"/>
  <c r="BG177" i="3"/>
  <c r="BF177" i="3"/>
  <c r="BE177" i="3"/>
  <c r="AA177" i="3"/>
  <c r="AA176" i="3" s="1"/>
  <c r="Y177" i="3"/>
  <c r="Y176" i="3" s="1"/>
  <c r="W177" i="3"/>
  <c r="W176" i="3" s="1"/>
  <c r="BK177" i="3"/>
  <c r="BK176" i="3" s="1"/>
  <c r="N176" i="3" s="1"/>
  <c r="N95" i="3" s="1"/>
  <c r="N177" i="3"/>
  <c r="BI174" i="3"/>
  <c r="BH174" i="3"/>
  <c r="BG174" i="3"/>
  <c r="BF174" i="3"/>
  <c r="AA174" i="3"/>
  <c r="Y174" i="3"/>
  <c r="W174" i="3"/>
  <c r="BK174" i="3"/>
  <c r="N174" i="3"/>
  <c r="BE174" i="3" s="1"/>
  <c r="BI173" i="3"/>
  <c r="BH173" i="3"/>
  <c r="BG173" i="3"/>
  <c r="BF173" i="3"/>
  <c r="BE173" i="3"/>
  <c r="AA173" i="3"/>
  <c r="Y173" i="3"/>
  <c r="W173" i="3"/>
  <c r="BK173" i="3"/>
  <c r="N173" i="3"/>
  <c r="BI171" i="3"/>
  <c r="BH171" i="3"/>
  <c r="BG171" i="3"/>
  <c r="BF171" i="3"/>
  <c r="BE171" i="3"/>
  <c r="AA171" i="3"/>
  <c r="Y171" i="3"/>
  <c r="W171" i="3"/>
  <c r="BK171" i="3"/>
  <c r="N171" i="3"/>
  <c r="BI169" i="3"/>
  <c r="BH169" i="3"/>
  <c r="BG169" i="3"/>
  <c r="BF169" i="3"/>
  <c r="AA169" i="3"/>
  <c r="AA168" i="3" s="1"/>
  <c r="Y169" i="3"/>
  <c r="Y168" i="3" s="1"/>
  <c r="W169" i="3"/>
  <c r="W168" i="3" s="1"/>
  <c r="BK169" i="3"/>
  <c r="BK168" i="3" s="1"/>
  <c r="N168" i="3" s="1"/>
  <c r="N94" i="3" s="1"/>
  <c r="N169" i="3"/>
  <c r="BE169" i="3" s="1"/>
  <c r="BI167" i="3"/>
  <c r="BH167" i="3"/>
  <c r="BG167" i="3"/>
  <c r="BF167" i="3"/>
  <c r="AA167" i="3"/>
  <c r="Y167" i="3"/>
  <c r="W167" i="3"/>
  <c r="BK167" i="3"/>
  <c r="N167" i="3"/>
  <c r="BE167" i="3" s="1"/>
  <c r="BI166" i="3"/>
  <c r="BH166" i="3"/>
  <c r="BG166" i="3"/>
  <c r="BF166" i="3"/>
  <c r="AA166" i="3"/>
  <c r="Y166" i="3"/>
  <c r="W166" i="3"/>
  <c r="BK166" i="3"/>
  <c r="N166" i="3"/>
  <c r="BE166" i="3" s="1"/>
  <c r="BI164" i="3"/>
  <c r="BH164" i="3"/>
  <c r="BG164" i="3"/>
  <c r="BF164" i="3"/>
  <c r="BE164" i="3"/>
  <c r="AA164" i="3"/>
  <c r="Y164" i="3"/>
  <c r="W164" i="3"/>
  <c r="BK164" i="3"/>
  <c r="N164" i="3"/>
  <c r="BI163" i="3"/>
  <c r="BH163" i="3"/>
  <c r="BG163" i="3"/>
  <c r="BF163" i="3"/>
  <c r="AA163" i="3"/>
  <c r="Y163" i="3"/>
  <c r="W163" i="3"/>
  <c r="BK163" i="3"/>
  <c r="N163" i="3"/>
  <c r="BE163" i="3" s="1"/>
  <c r="BI161" i="3"/>
  <c r="BH161" i="3"/>
  <c r="BG161" i="3"/>
  <c r="BF161" i="3"/>
  <c r="AA161" i="3"/>
  <c r="Y161" i="3"/>
  <c r="W161" i="3"/>
  <c r="BK161" i="3"/>
  <c r="N161" i="3"/>
  <c r="BE161" i="3" s="1"/>
  <c r="BI159" i="3"/>
  <c r="BH159" i="3"/>
  <c r="BG159" i="3"/>
  <c r="BF159" i="3"/>
  <c r="BE159" i="3"/>
  <c r="AA159" i="3"/>
  <c r="Y159" i="3"/>
  <c r="W159" i="3"/>
  <c r="BK159" i="3"/>
  <c r="N159" i="3"/>
  <c r="BI157" i="3"/>
  <c r="BH157" i="3"/>
  <c r="BG157" i="3"/>
  <c r="BF157" i="3"/>
  <c r="AA157" i="3"/>
  <c r="Y157" i="3"/>
  <c r="W157" i="3"/>
  <c r="BK157" i="3"/>
  <c r="N157" i="3"/>
  <c r="BE157" i="3" s="1"/>
  <c r="BI156" i="3"/>
  <c r="BH156" i="3"/>
  <c r="BG156" i="3"/>
  <c r="BF156" i="3"/>
  <c r="AA156" i="3"/>
  <c r="Y156" i="3"/>
  <c r="W156" i="3"/>
  <c r="BK156" i="3"/>
  <c r="N156" i="3"/>
  <c r="BE156" i="3" s="1"/>
  <c r="BI154" i="3"/>
  <c r="BH154" i="3"/>
  <c r="BG154" i="3"/>
  <c r="BF154" i="3"/>
  <c r="BE154" i="3"/>
  <c r="AA154" i="3"/>
  <c r="Y154" i="3"/>
  <c r="W154" i="3"/>
  <c r="BK154" i="3"/>
  <c r="N154" i="3"/>
  <c r="BI153" i="3"/>
  <c r="BH153" i="3"/>
  <c r="BG153" i="3"/>
  <c r="BF153" i="3"/>
  <c r="AA153" i="3"/>
  <c r="Y153" i="3"/>
  <c r="W153" i="3"/>
  <c r="BK153" i="3"/>
  <c r="N153" i="3"/>
  <c r="BE153" i="3" s="1"/>
  <c r="BI151" i="3"/>
  <c r="BH151" i="3"/>
  <c r="BG151" i="3"/>
  <c r="BF151" i="3"/>
  <c r="AA151" i="3"/>
  <c r="AA150" i="3" s="1"/>
  <c r="Y151" i="3"/>
  <c r="Y150" i="3" s="1"/>
  <c r="W151" i="3"/>
  <c r="W150" i="3" s="1"/>
  <c r="W149" i="3" s="1"/>
  <c r="BK151" i="3"/>
  <c r="BK150" i="3" s="1"/>
  <c r="N151" i="3"/>
  <c r="BE151" i="3" s="1"/>
  <c r="BI147" i="3"/>
  <c r="BH147" i="3"/>
  <c r="BG147" i="3"/>
  <c r="BF147" i="3"/>
  <c r="AA147" i="3"/>
  <c r="AA146" i="3" s="1"/>
  <c r="Y147" i="3"/>
  <c r="Y146" i="3" s="1"/>
  <c r="W147" i="3"/>
  <c r="W146" i="3" s="1"/>
  <c r="BK147" i="3"/>
  <c r="BK146" i="3" s="1"/>
  <c r="N146" i="3" s="1"/>
  <c r="N91" i="3" s="1"/>
  <c r="N147" i="3"/>
  <c r="BE147" i="3" s="1"/>
  <c r="BI145" i="3"/>
  <c r="BH145" i="3"/>
  <c r="BG145" i="3"/>
  <c r="BF145" i="3"/>
  <c r="BE145" i="3"/>
  <c r="AA145" i="3"/>
  <c r="Y145" i="3"/>
  <c r="W145" i="3"/>
  <c r="BK145" i="3"/>
  <c r="N145" i="3"/>
  <c r="BI143" i="3"/>
  <c r="BH143" i="3"/>
  <c r="BG143" i="3"/>
  <c r="BF143" i="3"/>
  <c r="AA143" i="3"/>
  <c r="Y143" i="3"/>
  <c r="W143" i="3"/>
  <c r="BK143" i="3"/>
  <c r="N143" i="3"/>
  <c r="BE143" i="3" s="1"/>
  <c r="BI141" i="3"/>
  <c r="BH141" i="3"/>
  <c r="BG141" i="3"/>
  <c r="BF141" i="3"/>
  <c r="BE141" i="3"/>
  <c r="AA141" i="3"/>
  <c r="Y141" i="3"/>
  <c r="W141" i="3"/>
  <c r="BK141" i="3"/>
  <c r="N141" i="3"/>
  <c r="BI139" i="3"/>
  <c r="BH139" i="3"/>
  <c r="BG139" i="3"/>
  <c r="BF139" i="3"/>
  <c r="BE139" i="3"/>
  <c r="AA139" i="3"/>
  <c r="Y139" i="3"/>
  <c r="W139" i="3"/>
  <c r="BK139" i="3"/>
  <c r="N139" i="3"/>
  <c r="BI137" i="3"/>
  <c r="BH137" i="3"/>
  <c r="BG137" i="3"/>
  <c r="BF137" i="3"/>
  <c r="AA137" i="3"/>
  <c r="Y137" i="3"/>
  <c r="W137" i="3"/>
  <c r="BK137" i="3"/>
  <c r="N137" i="3"/>
  <c r="BE137" i="3" s="1"/>
  <c r="BI136" i="3"/>
  <c r="BH136" i="3"/>
  <c r="BG136" i="3"/>
  <c r="BF136" i="3"/>
  <c r="BE136" i="3"/>
  <c r="AA136" i="3"/>
  <c r="AA135" i="3" s="1"/>
  <c r="Y136" i="3"/>
  <c r="Y135" i="3" s="1"/>
  <c r="Y134" i="3" s="1"/>
  <c r="W136" i="3"/>
  <c r="W135" i="3" s="1"/>
  <c r="W134" i="3" s="1"/>
  <c r="BK136" i="3"/>
  <c r="BK135" i="3" s="1"/>
  <c r="N136" i="3"/>
  <c r="M130" i="3"/>
  <c r="F130" i="3"/>
  <c r="M129" i="3"/>
  <c r="F129" i="3"/>
  <c r="F127" i="3"/>
  <c r="F125" i="3"/>
  <c r="BI114" i="3"/>
  <c r="BH114" i="3"/>
  <c r="BG114" i="3"/>
  <c r="BF114" i="3"/>
  <c r="BI113" i="3"/>
  <c r="BH113" i="3"/>
  <c r="BG113" i="3"/>
  <c r="BF113" i="3"/>
  <c r="BI112" i="3"/>
  <c r="BH112" i="3"/>
  <c r="BG112" i="3"/>
  <c r="BF112" i="3"/>
  <c r="BI111" i="3"/>
  <c r="BH111" i="3"/>
  <c r="BG111" i="3"/>
  <c r="BF111" i="3"/>
  <c r="BI110" i="3"/>
  <c r="BH110" i="3"/>
  <c r="BG110" i="3"/>
  <c r="BF110" i="3"/>
  <c r="BI109" i="3"/>
  <c r="H36" i="3" s="1"/>
  <c r="BD89" i="1" s="1"/>
  <c r="BH109" i="3"/>
  <c r="H35" i="3" s="1"/>
  <c r="BC89" i="1" s="1"/>
  <c r="BG109" i="3"/>
  <c r="H34" i="3" s="1"/>
  <c r="BB89" i="1" s="1"/>
  <c r="BF109" i="3"/>
  <c r="H33" i="3" s="1"/>
  <c r="BA89" i="1" s="1"/>
  <c r="M84" i="3"/>
  <c r="F84" i="3"/>
  <c r="M83" i="3"/>
  <c r="F83" i="3"/>
  <c r="F81" i="3"/>
  <c r="F79" i="3"/>
  <c r="O9" i="3"/>
  <c r="M127" i="3" s="1"/>
  <c r="F6" i="3"/>
  <c r="F124" i="3" s="1"/>
  <c r="AA164" i="2"/>
  <c r="AA163" i="2" s="1"/>
  <c r="W164" i="2"/>
  <c r="W163" i="2" s="1"/>
  <c r="W158" i="2"/>
  <c r="Y137" i="2"/>
  <c r="W132" i="2"/>
  <c r="AY88" i="1"/>
  <c r="AX88" i="1"/>
  <c r="BI172" i="2"/>
  <c r="BH172" i="2"/>
  <c r="BG172" i="2"/>
  <c r="BF172" i="2"/>
  <c r="N172" i="2"/>
  <c r="BE172" i="2" s="1"/>
  <c r="BK172" i="2"/>
  <c r="BI171" i="2"/>
  <c r="BH171" i="2"/>
  <c r="BG171" i="2"/>
  <c r="BF171" i="2"/>
  <c r="BK171" i="2"/>
  <c r="N171" i="2" s="1"/>
  <c r="BE171" i="2" s="1"/>
  <c r="BI170" i="2"/>
  <c r="BH170" i="2"/>
  <c r="BG170" i="2"/>
  <c r="BF170" i="2"/>
  <c r="N170" i="2"/>
  <c r="BE170" i="2" s="1"/>
  <c r="BK170" i="2"/>
  <c r="BI169" i="2"/>
  <c r="BH169" i="2"/>
  <c r="BG169" i="2"/>
  <c r="BF169" i="2"/>
  <c r="BK169" i="2"/>
  <c r="N169" i="2" s="1"/>
  <c r="BE169" i="2" s="1"/>
  <c r="BI168" i="2"/>
  <c r="BH168" i="2"/>
  <c r="BG168" i="2"/>
  <c r="BF168" i="2"/>
  <c r="BK168" i="2"/>
  <c r="N168" i="2" s="1"/>
  <c r="BE168" i="2" s="1"/>
  <c r="BI165" i="2"/>
  <c r="BH165" i="2"/>
  <c r="BG165" i="2"/>
  <c r="BF165" i="2"/>
  <c r="BE165" i="2"/>
  <c r="AA165" i="2"/>
  <c r="Y165" i="2"/>
  <c r="Y164" i="2" s="1"/>
  <c r="Y163" i="2" s="1"/>
  <c r="W165" i="2"/>
  <c r="BK165" i="2"/>
  <c r="BK164" i="2" s="1"/>
  <c r="N165" i="2"/>
  <c r="BI161" i="2"/>
  <c r="BH161" i="2"/>
  <c r="BG161" i="2"/>
  <c r="BF161" i="2"/>
  <c r="BE161" i="2"/>
  <c r="AA161" i="2"/>
  <c r="Y161" i="2"/>
  <c r="W161" i="2"/>
  <c r="BK161" i="2"/>
  <c r="N161" i="2"/>
  <c r="BI159" i="2"/>
  <c r="BH159" i="2"/>
  <c r="BG159" i="2"/>
  <c r="BF159" i="2"/>
  <c r="BE159" i="2"/>
  <c r="AA159" i="2"/>
  <c r="AA158" i="2" s="1"/>
  <c r="Y159" i="2"/>
  <c r="Y158" i="2" s="1"/>
  <c r="W159" i="2"/>
  <c r="BK159" i="2"/>
  <c r="BK158" i="2" s="1"/>
  <c r="N158" i="2" s="1"/>
  <c r="N97" i="2" s="1"/>
  <c r="N159" i="2"/>
  <c r="BI156" i="2"/>
  <c r="BH156" i="2"/>
  <c r="BG156" i="2"/>
  <c r="BF156" i="2"/>
  <c r="AA156" i="2"/>
  <c r="AA155" i="2" s="1"/>
  <c r="AA154" i="2" s="1"/>
  <c r="Y156" i="2"/>
  <c r="Y155" i="2" s="1"/>
  <c r="Y154" i="2" s="1"/>
  <c r="W156" i="2"/>
  <c r="W155" i="2" s="1"/>
  <c r="W154" i="2" s="1"/>
  <c r="BK156" i="2"/>
  <c r="BK155" i="2" s="1"/>
  <c r="N156" i="2"/>
  <c r="BE156" i="2" s="1"/>
  <c r="BI152" i="2"/>
  <c r="BH152" i="2"/>
  <c r="BG152" i="2"/>
  <c r="BF152" i="2"/>
  <c r="AA152" i="2"/>
  <c r="AA151" i="2" s="1"/>
  <c r="AA150" i="2" s="1"/>
  <c r="Y152" i="2"/>
  <c r="Y151" i="2" s="1"/>
  <c r="Y150" i="2" s="1"/>
  <c r="W152" i="2"/>
  <c r="W151" i="2" s="1"/>
  <c r="W150" i="2" s="1"/>
  <c r="BK152" i="2"/>
  <c r="BK151" i="2" s="1"/>
  <c r="N152" i="2"/>
  <c r="BE152" i="2" s="1"/>
  <c r="BI149" i="2"/>
  <c r="BH149" i="2"/>
  <c r="BG149" i="2"/>
  <c r="BF149" i="2"/>
  <c r="AA149" i="2"/>
  <c r="Y149" i="2"/>
  <c r="W149" i="2"/>
  <c r="BK149" i="2"/>
  <c r="N149" i="2"/>
  <c r="BE149" i="2" s="1"/>
  <c r="BI147" i="2"/>
  <c r="BH147" i="2"/>
  <c r="BG147" i="2"/>
  <c r="BF147" i="2"/>
  <c r="AA147" i="2"/>
  <c r="Y147" i="2"/>
  <c r="W147" i="2"/>
  <c r="BK147" i="2"/>
  <c r="N147" i="2"/>
  <c r="BE147" i="2" s="1"/>
  <c r="BI146" i="2"/>
  <c r="BH146" i="2"/>
  <c r="BG146" i="2"/>
  <c r="BF146" i="2"/>
  <c r="BE146" i="2"/>
  <c r="AA146" i="2"/>
  <c r="Y146" i="2"/>
  <c r="W146" i="2"/>
  <c r="BK146" i="2"/>
  <c r="N146" i="2"/>
  <c r="BI144" i="2"/>
  <c r="BH144" i="2"/>
  <c r="BG144" i="2"/>
  <c r="BF144" i="2"/>
  <c r="AA144" i="2"/>
  <c r="Y144" i="2"/>
  <c r="W144" i="2"/>
  <c r="BK144" i="2"/>
  <c r="N144" i="2"/>
  <c r="BE144" i="2" s="1"/>
  <c r="BI142" i="2"/>
  <c r="BH142" i="2"/>
  <c r="BG142" i="2"/>
  <c r="BF142" i="2"/>
  <c r="AA142" i="2"/>
  <c r="Y142" i="2"/>
  <c r="W142" i="2"/>
  <c r="BK142" i="2"/>
  <c r="N142" i="2"/>
  <c r="BE142" i="2" s="1"/>
  <c r="BI140" i="2"/>
  <c r="BH140" i="2"/>
  <c r="BG140" i="2"/>
  <c r="BF140" i="2"/>
  <c r="BE140" i="2"/>
  <c r="AA140" i="2"/>
  <c r="Y140" i="2"/>
  <c r="W140" i="2"/>
  <c r="BK140" i="2"/>
  <c r="N140" i="2"/>
  <c r="BI138" i="2"/>
  <c r="BH138" i="2"/>
  <c r="BG138" i="2"/>
  <c r="BF138" i="2"/>
  <c r="AA138" i="2"/>
  <c r="AA137" i="2" s="1"/>
  <c r="Y138" i="2"/>
  <c r="W138" i="2"/>
  <c r="W137" i="2" s="1"/>
  <c r="BK138" i="2"/>
  <c r="BK137" i="2" s="1"/>
  <c r="N137" i="2" s="1"/>
  <c r="N92" i="2" s="1"/>
  <c r="N138" i="2"/>
  <c r="BE138" i="2" s="1"/>
  <c r="BI136" i="2"/>
  <c r="BH136" i="2"/>
  <c r="BG136" i="2"/>
  <c r="BF136" i="2"/>
  <c r="BE136" i="2"/>
  <c r="AA136" i="2"/>
  <c r="Y136" i="2"/>
  <c r="W136" i="2"/>
  <c r="BK136" i="2"/>
  <c r="N136" i="2"/>
  <c r="BI135" i="2"/>
  <c r="BH135" i="2"/>
  <c r="BG135" i="2"/>
  <c r="BF135" i="2"/>
  <c r="BE135" i="2"/>
  <c r="AA135" i="2"/>
  <c r="Y135" i="2"/>
  <c r="W135" i="2"/>
  <c r="BK135" i="2"/>
  <c r="N135" i="2"/>
  <c r="BI133" i="2"/>
  <c r="H36" i="2" s="1"/>
  <c r="BD88" i="1" s="1"/>
  <c r="BH133" i="2"/>
  <c r="BG133" i="2"/>
  <c r="BF133" i="2"/>
  <c r="BE133" i="2"/>
  <c r="AA133" i="2"/>
  <c r="AA132" i="2" s="1"/>
  <c r="Y133" i="2"/>
  <c r="Y132" i="2" s="1"/>
  <c r="W133" i="2"/>
  <c r="BK133" i="2"/>
  <c r="BK132" i="2" s="1"/>
  <c r="N132" i="2" s="1"/>
  <c r="N91" i="2" s="1"/>
  <c r="N133" i="2"/>
  <c r="BI130" i="2"/>
  <c r="BH130" i="2"/>
  <c r="BG130" i="2"/>
  <c r="BF130" i="2"/>
  <c r="AA130" i="2"/>
  <c r="AA129" i="2" s="1"/>
  <c r="AA128" i="2" s="1"/>
  <c r="AA127" i="2" s="1"/>
  <c r="Y130" i="2"/>
  <c r="Y129" i="2" s="1"/>
  <c r="W130" i="2"/>
  <c r="W129" i="2" s="1"/>
  <c r="BK130" i="2"/>
  <c r="BK129" i="2" s="1"/>
  <c r="N130" i="2"/>
  <c r="BE130" i="2" s="1"/>
  <c r="M124" i="2"/>
  <c r="F124" i="2"/>
  <c r="M123" i="2"/>
  <c r="F123" i="2"/>
  <c r="F121" i="2"/>
  <c r="F119" i="2"/>
  <c r="F118" i="2"/>
  <c r="BI108" i="2"/>
  <c r="BH108" i="2"/>
  <c r="BG108" i="2"/>
  <c r="BF108" i="2"/>
  <c r="BI107" i="2"/>
  <c r="BH107" i="2"/>
  <c r="BG107" i="2"/>
  <c r="BF107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BI103" i="2"/>
  <c r="BH103" i="2"/>
  <c r="H35" i="2" s="1"/>
  <c r="BC88" i="1" s="1"/>
  <c r="BG103" i="2"/>
  <c r="H34" i="2" s="1"/>
  <c r="BB88" i="1" s="1"/>
  <c r="BB87" i="1" s="1"/>
  <c r="BF103" i="2"/>
  <c r="M33" i="2" s="1"/>
  <c r="AW88" i="1" s="1"/>
  <c r="M84" i="2"/>
  <c r="F84" i="2"/>
  <c r="M83" i="2"/>
  <c r="F83" i="2"/>
  <c r="F81" i="2"/>
  <c r="F79" i="2"/>
  <c r="F78" i="2"/>
  <c r="O9" i="2"/>
  <c r="M121" i="2" s="1"/>
  <c r="F6" i="2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H92" i="1"/>
  <c r="CG92" i="1"/>
  <c r="CF92" i="1"/>
  <c r="BZ92" i="1"/>
  <c r="CE92" i="1"/>
  <c r="AM83" i="1"/>
  <c r="L83" i="1"/>
  <c r="AM82" i="1"/>
  <c r="L82" i="1"/>
  <c r="AM80" i="1"/>
  <c r="L80" i="1"/>
  <c r="L78" i="1"/>
  <c r="L77" i="1"/>
  <c r="N150" i="3" l="1"/>
  <c r="N93" i="3" s="1"/>
  <c r="BK149" i="3"/>
  <c r="N149" i="3" s="1"/>
  <c r="N92" i="3" s="1"/>
  <c r="Y133" i="3"/>
  <c r="Y128" i="2"/>
  <c r="Y127" i="2" s="1"/>
  <c r="N151" i="2"/>
  <c r="N94" i="2" s="1"/>
  <c r="BK150" i="2"/>
  <c r="N150" i="2" s="1"/>
  <c r="N93" i="2" s="1"/>
  <c r="N135" i="3"/>
  <c r="N90" i="3" s="1"/>
  <c r="BK134" i="3"/>
  <c r="W275" i="3"/>
  <c r="W274" i="3" s="1"/>
  <c r="W133" i="3" s="1"/>
  <c r="AU89" i="1" s="1"/>
  <c r="N342" i="3"/>
  <c r="N103" i="3" s="1"/>
  <c r="BK341" i="3"/>
  <c r="N341" i="3" s="1"/>
  <c r="N102" i="3" s="1"/>
  <c r="N164" i="2"/>
  <c r="N99" i="2" s="1"/>
  <c r="BK163" i="2"/>
  <c r="N163" i="2" s="1"/>
  <c r="N98" i="2" s="1"/>
  <c r="AX87" i="1"/>
  <c r="W33" i="1"/>
  <c r="BD87" i="1"/>
  <c r="W35" i="1" s="1"/>
  <c r="N155" i="2"/>
  <c r="N96" i="2" s="1"/>
  <c r="BK154" i="2"/>
  <c r="N154" i="2" s="1"/>
  <c r="N95" i="2" s="1"/>
  <c r="AA134" i="3"/>
  <c r="Y149" i="3"/>
  <c r="AA341" i="3"/>
  <c r="BC87" i="1"/>
  <c r="N129" i="2"/>
  <c r="N90" i="2" s="1"/>
  <c r="BK128" i="2"/>
  <c r="AA149" i="3"/>
  <c r="W128" i="2"/>
  <c r="W127" i="2" s="1"/>
  <c r="AU88" i="1" s="1"/>
  <c r="N275" i="3"/>
  <c r="N100" i="3" s="1"/>
  <c r="BK274" i="3"/>
  <c r="N274" i="3" s="1"/>
  <c r="N99" i="3" s="1"/>
  <c r="M81" i="3"/>
  <c r="M33" i="3"/>
  <c r="AW89" i="1" s="1"/>
  <c r="BK167" i="2"/>
  <c r="N167" i="2" s="1"/>
  <c r="N100" i="2" s="1"/>
  <c r="F78" i="3"/>
  <c r="H33" i="2"/>
  <c r="BA88" i="1" s="1"/>
  <c r="BA87" i="1" s="1"/>
  <c r="BK353" i="3"/>
  <c r="N353" i="3" s="1"/>
  <c r="N106" i="3" s="1"/>
  <c r="M81" i="2"/>
  <c r="W34" i="1" l="1"/>
  <c r="AY87" i="1"/>
  <c r="N128" i="2"/>
  <c r="N89" i="2" s="1"/>
  <c r="BK127" i="2"/>
  <c r="N127" i="2" s="1"/>
  <c r="N88" i="2" s="1"/>
  <c r="W32" i="1"/>
  <c r="AW87" i="1"/>
  <c r="AK32" i="1" s="1"/>
  <c r="N134" i="3"/>
  <c r="N89" i="3" s="1"/>
  <c r="BK133" i="3"/>
  <c r="N133" i="3" s="1"/>
  <c r="N88" i="3" s="1"/>
  <c r="AU87" i="1"/>
  <c r="AA133" i="3"/>
  <c r="M27" i="2" l="1"/>
  <c r="N108" i="2"/>
  <c r="BE108" i="2" s="1"/>
  <c r="N107" i="2"/>
  <c r="BE107" i="2" s="1"/>
  <c r="N106" i="2"/>
  <c r="BE106" i="2" s="1"/>
  <c r="N105" i="2"/>
  <c r="BE105" i="2" s="1"/>
  <c r="N104" i="2"/>
  <c r="BE104" i="2" s="1"/>
  <c r="N103" i="2"/>
  <c r="M27" i="3"/>
  <c r="N114" i="3"/>
  <c r="BE114" i="3" s="1"/>
  <c r="N113" i="3"/>
  <c r="BE113" i="3" s="1"/>
  <c r="N112" i="3"/>
  <c r="BE112" i="3" s="1"/>
  <c r="N111" i="3"/>
  <c r="BE111" i="3" s="1"/>
  <c r="N110" i="3"/>
  <c r="BE110" i="3" s="1"/>
  <c r="N109" i="3"/>
  <c r="BE109" i="3" l="1"/>
  <c r="N108" i="3"/>
  <c r="BE103" i="2"/>
  <c r="N102" i="2"/>
  <c r="M32" i="3" l="1"/>
  <c r="AV89" i="1" s="1"/>
  <c r="AT89" i="1" s="1"/>
  <c r="H32" i="3"/>
  <c r="AZ89" i="1" s="1"/>
  <c r="M28" i="2"/>
  <c r="L110" i="2"/>
  <c r="H32" i="2"/>
  <c r="AZ88" i="1" s="1"/>
  <c r="AZ87" i="1" s="1"/>
  <c r="M32" i="2"/>
  <c r="AV88" i="1" s="1"/>
  <c r="AT88" i="1" s="1"/>
  <c r="M28" i="3"/>
  <c r="L116" i="3"/>
  <c r="AV87" i="1" l="1"/>
  <c r="AS88" i="1"/>
  <c r="AS87" i="1" s="1"/>
  <c r="M30" i="2"/>
  <c r="AS89" i="1"/>
  <c r="M30" i="3"/>
  <c r="AG89" i="1" l="1"/>
  <c r="AN89" i="1" s="1"/>
  <c r="L38" i="3"/>
  <c r="AT87" i="1"/>
  <c r="AG88" i="1"/>
  <c r="L38" i="2"/>
  <c r="AN88" i="1" l="1"/>
  <c r="AG87" i="1"/>
  <c r="AG95" i="1" l="1"/>
  <c r="AG93" i="1"/>
  <c r="AG92" i="1"/>
  <c r="AN87" i="1"/>
  <c r="AG94" i="1"/>
  <c r="AK26" i="1"/>
  <c r="CD94" i="1" l="1"/>
  <c r="AV94" i="1"/>
  <c r="BY94" i="1" s="1"/>
  <c r="AV92" i="1"/>
  <c r="BY92" i="1" s="1"/>
  <c r="AN92" i="1"/>
  <c r="AG91" i="1"/>
  <c r="CD92" i="1"/>
  <c r="AV93" i="1"/>
  <c r="BY93" i="1" s="1"/>
  <c r="AN93" i="1"/>
  <c r="CD93" i="1"/>
  <c r="CD95" i="1"/>
  <c r="AV95" i="1"/>
  <c r="BY95" i="1" s="1"/>
  <c r="AK27" i="1" l="1"/>
  <c r="AK29" i="1" s="1"/>
  <c r="AG97" i="1"/>
  <c r="AK31" i="1"/>
  <c r="AN95" i="1"/>
  <c r="AN94" i="1"/>
  <c r="AN91" i="1"/>
  <c r="AN97" i="1" s="1"/>
  <c r="W31" i="1"/>
  <c r="AK37" i="1" l="1"/>
</calcChain>
</file>

<file path=xl/sharedStrings.xml><?xml version="1.0" encoding="utf-8"?>
<sst xmlns="http://schemas.openxmlformats.org/spreadsheetml/2006/main" count="3078" uniqueCount="812">
  <si>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</si>
  <si>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</si>
  <si>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</si>
  <si>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</si>
  <si>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</si>
  <si>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</si>
  <si>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</si>
  <si>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</si>
  <si>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</si>
  <si>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</si>
  <si>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</si>
  <si>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</si>
  <si>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</si>
  <si>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</si>
  <si>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</si>
  <si>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</si>
  <si>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</si>
  <si>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520-2020-10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</si>
  <si>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</si>
  <si>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</si>
  <si>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Rekonstrukce topného kanálu z VS803 - ÚT a TV (komplex Kahan)</t>
  </si>
  <si>
    <t>JKSO:</t>
  </si>
  <si>
    <t>CC-CZ:</t>
  </si>
  <si>
    <t>Místo:</t>
  </si>
  <si>
    <t>Most</t>
  </si>
  <si>
    <t>Datum:</t>
  </si>
  <si>
    <t>1. 12. 2020</t>
  </si>
  <si>
    <t>Objednatel:</t>
  </si>
  <si>
    <t>IČ:</t>
  </si>
  <si>
    <t>28733118</t>
  </si>
  <si>
    <t>Severočeská teplárenská, a.s.</t>
  </si>
  <si>
    <t>DIČ:</t>
  </si>
  <si>
    <t>CZ28733118</t>
  </si>
  <si>
    <t>Zhotovitel:</t>
  </si>
  <si>
    <t>Vyplň údaj</t>
  </si>
  <si>
    <t>Projektant:</t>
  </si>
  <si>
    <t>63756617</t>
  </si>
  <si>
    <t>Ing. Václav Remuta</t>
  </si>
  <si>
    <t>CZ6812161521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</si>
  <si>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</si>
  <si>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</si>
  <si>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</si>
  <si>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</si>
  <si>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</si>
  <si>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</si>
  <si>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</si>
  <si>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</si>
  <si>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</si>
  <si>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</si>
  <si>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</si>
  <si>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</si>
  <si>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</si>
  <si>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</si>
  <si>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</si>
  <si>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</si>
  <si>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</si>
  <si>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</si>
  <si>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</si>
  <si>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</si>
  <si>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</si>
  <si>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</si>
  <si>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</si>
  <si>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</si>
  <si>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</si>
  <si>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</si>
  <si>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</si>
  <si>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</si>
  <si>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</si>
  <si>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</si>
  <si>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</si>
  <si>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</si>
  <si>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</si>
  <si>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</si>
  <si>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</si>
  <si>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</si>
  <si>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</si>
  <si>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</si>
  <si>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</si>
  <si>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</si>
  <si>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</si>
  <si>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</si>
  <si>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</si>
  <si>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</si>
  <si>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</si>
  <si>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{6d28842a-c093-4fd6-9f3a-20a1aee052d7}</t>
  </si>
  <si>
    <t>{00000000-0000-0000-0000-000000000000}</t>
  </si>
  <si>
    <t>/</t>
  </si>
  <si>
    <t>D.1 (Stavba)</t>
  </si>
  <si>
    <t>Stavební část</t>
  </si>
  <si>
    <t>1</t>
  </si>
  <si>
    <t>{5905c9da-9ad6-4126-8762-bbab634ca8cc}</t>
  </si>
  <si>
    <t>D.2.1 (ÚT)</t>
  </si>
  <si>
    <t>Technologická část - rozvody ÚT</t>
  </si>
  <si>
    <t>{45bbd6ea-8d3b-4bbc-b6a1-3e71cfe6ad43}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</si>
  <si>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</si>
  <si>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</si>
  <si>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</si>
  <si>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</si>
  <si>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</si>
  <si>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</si>
  <si>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</si>
  <si>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</si>
  <si>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</si>
  <si>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</si>
  <si>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</si>
  <si>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</si>
  <si>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</si>
  <si>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</si>
  <si>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</si>
  <si>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Objekt:</t>
  </si>
  <si>
    <t>D.1 (Stavba) - Stavební část</t>
  </si>
  <si>
    <t>Náklady z rozpočtu</t>
  </si>
  <si>
    <t>Kód - Popis</t>
  </si>
  <si>
    <t>Cena celkem [CZK]</t>
  </si>
  <si>
    <t>1) Náklady z rozpočtu</t>
  </si>
  <si>
    <t>-1</t>
  </si>
  <si>
    <t>HSV - Práce a dodávky HSV</t>
  </si>
  <si>
    <t xml:space="preserve">    3 - Svislé a kompletní konstrukce</t>
  </si>
  <si>
    <t xml:space="preserve">    6 - Úpravy povrchu, podlahy a osazování výplní</t>
  </si>
  <si>
    <t xml:space="preserve">    9 - Ostatní konstrukce a práce, bourání</t>
  </si>
  <si>
    <t>PSV - Práce a dodávky PSV</t>
  </si>
  <si>
    <t xml:space="preserve">    767 - Konstrukce zámečnické</t>
  </si>
  <si>
    <t>M - Práce a dodávky M</t>
  </si>
  <si>
    <t xml:space="preserve">    46-M - Zemní práce při extr.mont.pracích</t>
  </si>
  <si>
    <t>OST - Ostatní</t>
  </si>
  <si>
    <t>VRN - Vedlejší rozpočtové náklady</t>
  </si>
  <si>
    <t xml:space="preserve">    VRN2 - Příprava staveniště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</si>
  <si>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</si>
  <si>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</si>
  <si>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</si>
  <si>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</si>
  <si>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</si>
  <si>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</si>
  <si>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</si>
  <si>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</si>
  <si>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</si>
  <si>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</si>
  <si>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</si>
  <si>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</si>
  <si>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</si>
  <si>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</si>
  <si>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</si>
  <si>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</si>
  <si>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</si>
  <si>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</si>
  <si>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</si>
  <si>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</si>
  <si>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</si>
  <si>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</si>
  <si>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</si>
  <si>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</si>
  <si>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</si>
  <si>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312231126</t>
  </si>
  <si>
    <t>Zdivo výplňové z cihel dl 290 mm pevnosti P 20 až 25 na MC 10</t>
  </si>
  <si>
    <t>m3</t>
  </si>
  <si>
    <t>4</t>
  </si>
  <si>
    <t>-2001764002</t>
  </si>
  <si>
    <t xml:space="preserve">Zabudování zárubně </t>
  </si>
  <si>
    <t>P</t>
  </si>
  <si>
    <t>612321121</t>
  </si>
  <si>
    <t>Vápenocementová omítka hladká jednovrstvá vnitřních stěn nanášená ručně</t>
  </si>
  <si>
    <t>m2</t>
  </si>
  <si>
    <t>-1451420366</t>
  </si>
  <si>
    <t>stěna a dveřní zárubeň
((0,2+0,2+0,1+0,1)*2.05)*2=2,46 m2
oprava stěny TK - bourání torza příčky tl. 200 mm
((2,1*0,6)*2= 2,52 m2</t>
  </si>
  <si>
    <t>3</t>
  </si>
  <si>
    <t>642945111</t>
  </si>
  <si>
    <t>Osazování protipožárních nebo protiplynových zárubní dveří jednokřídlových do 2,5 m2</t>
  </si>
  <si>
    <t>kus</t>
  </si>
  <si>
    <t>-440048662</t>
  </si>
  <si>
    <t>M</t>
  </si>
  <si>
    <t>553411800</t>
  </si>
  <si>
    <t>dveře ocelové protipožární PN 74 6563 EW 15, 30, 45 D1 speciální zárubeň EI jednokřídlé 60 x 197 cm, levé</t>
  </si>
  <si>
    <t>8</t>
  </si>
  <si>
    <t>-41771344</t>
  </si>
  <si>
    <t>5</t>
  </si>
  <si>
    <t>952901221</t>
  </si>
  <si>
    <t>Vyčištění budov průmyslových objektů při jakékoliv výšce podlaží</t>
  </si>
  <si>
    <t>46471464</t>
  </si>
  <si>
    <t xml:space="preserve">TK KAHAN 90+190+10,3
TK TG9 17,1
TG9 6x5,5=33 m2
</t>
  </si>
  <si>
    <t>6</t>
  </si>
  <si>
    <t>962032231</t>
  </si>
  <si>
    <t>Bourání zdiva z cihel pálených nebo vápenopískových na MV nebo MVC</t>
  </si>
  <si>
    <t>1295658340</t>
  </si>
  <si>
    <t>otvpor pro dveře 0,75*2,05*0,2= 0,3075 m3
torzo příčky 1,85*0,8*0,2=0,296 m3
celkem 0,6035 m3</t>
  </si>
  <si>
    <t>7</t>
  </si>
  <si>
    <t>979081111</t>
  </si>
  <si>
    <t>Odvoz suti a vybouraných hmot na skládku do 1 km</t>
  </si>
  <si>
    <t>t</t>
  </si>
  <si>
    <t>441513439</t>
  </si>
  <si>
    <t>979081121</t>
  </si>
  <si>
    <t>Odvoz suti a vybouraných hmot na skládku ZKD 1 km pres 1 km</t>
  </si>
  <si>
    <t>1993827655</t>
  </si>
  <si>
    <t>9</t>
  </si>
  <si>
    <t>979082111</t>
  </si>
  <si>
    <t>Vnitrostaveništní vodorovná doprava suti a vybouraných hmot do 10 m</t>
  </si>
  <si>
    <t>-1263581799</t>
  </si>
  <si>
    <t>10</t>
  </si>
  <si>
    <t>979098132R</t>
  </si>
  <si>
    <t>Poplatek za uložení stavební suti a komunálního odpadu na skládce (skládkovné)</t>
  </si>
  <si>
    <t>1150559102</t>
  </si>
  <si>
    <t>11</t>
  </si>
  <si>
    <t>998011001</t>
  </si>
  <si>
    <t>Přesun hmot pro opravy a údržbu budov v do 6 m</t>
  </si>
  <si>
    <t>1080128781</t>
  </si>
  <si>
    <t>12</t>
  </si>
  <si>
    <t>767996801</t>
  </si>
  <si>
    <t>Demontáž atypických zámečnických konstrukcí hmotnosti jednotlivých dílů do 50 kg</t>
  </si>
  <si>
    <t>kg</t>
  </si>
  <si>
    <t>16</t>
  </si>
  <si>
    <t>-653352576</t>
  </si>
  <si>
    <t>mříž z armovacích drátů d16 mm
5x2,1+6x1,85=21,6*1,58 (kg/m)=34,128 kg</t>
  </si>
  <si>
    <t>13</t>
  </si>
  <si>
    <t>460110001R</t>
  </si>
  <si>
    <t>Čerpání vody na dopravní výšku do 10 m průměrný přítok do 25 litrů/min</t>
  </si>
  <si>
    <t>hod</t>
  </si>
  <si>
    <t>64</t>
  </si>
  <si>
    <t>1981782690</t>
  </si>
  <si>
    <t>TK 15x1,85xvýška vody 0,15 m= 4,16m3
4160/čerpadlo 25l/min = 166 min= 2,77 = 3 hod
upravená položka 460110001</t>
  </si>
  <si>
    <t>14</t>
  </si>
  <si>
    <t>001100107R</t>
  </si>
  <si>
    <t>Ostatní montážní a spotřební materiál</t>
  </si>
  <si>
    <t>soub.</t>
  </si>
  <si>
    <t>-582292705</t>
  </si>
  <si>
    <t>spojovací materiál (vruty, šrouby)
stavební řezivo (přípravky)
těsnění, lepíci hmoty, pásky
cena - odborný odhad</t>
  </si>
  <si>
    <t>001100108R</t>
  </si>
  <si>
    <t>Elektrocentrála</t>
  </si>
  <si>
    <t>1466628594</t>
  </si>
  <si>
    <t>Pronájem elektrocentrály Diesel nebo benzín vč. paliva</t>
  </si>
  <si>
    <t>020001000</t>
  </si>
  <si>
    <t>Příprava staveniště</t>
  </si>
  <si>
    <t>1024</t>
  </si>
  <si>
    <t>-1754625879</t>
  </si>
  <si>
    <t>3,25 % ze ZRN</t>
  </si>
  <si>
    <t>VP - Vícepráce</t>
  </si>
  <si>
    <t>PN</t>
  </si>
  <si>
    <t>D.2.1 (ÚT) - Technologická část - rozvody ÚT</t>
  </si>
  <si>
    <t xml:space="preserve">    8 - Trubní vedení</t>
  </si>
  <si>
    <t xml:space="preserve">    713 - Izolace tepelné</t>
  </si>
  <si>
    <t xml:space="preserve">      997 - Přesun sutě</t>
  </si>
  <si>
    <t xml:space="preserve">    733 - Ústřední vytápění - rozvodné potrubí</t>
  </si>
  <si>
    <t xml:space="preserve">    734 - Ústřední vytápění - armatury</t>
  </si>
  <si>
    <t xml:space="preserve">    783 - Dokončovací práce - nátěry</t>
  </si>
  <si>
    <t xml:space="preserve">    789 - Povrchové úpravy ocelových konstrukcí a technologických zařízení</t>
  </si>
  <si>
    <t xml:space="preserve">    23-M - Montáže potrubí</t>
  </si>
  <si>
    <t xml:space="preserve">      OST - Ostatní</t>
  </si>
  <si>
    <t xml:space="preserve">    VRN1 - Průzkumné, geodetické a projektové práce</t>
  </si>
  <si>
    <t xml:space="preserve">    VRN3 - Zařízení staveniště</t>
  </si>
  <si>
    <t xml:space="preserve">    VRN8 - Přesun stavebních kapacit</t>
  </si>
  <si>
    <t>866241006</t>
  </si>
  <si>
    <t>Montáž potrubí předizolovaného ocelového DN 80  vnějšího průměru D 180 mm</t>
  </si>
  <si>
    <t>m</t>
  </si>
  <si>
    <t>538937585</t>
  </si>
  <si>
    <t>552711190</t>
  </si>
  <si>
    <t>potrubí předizolované FTS 2 P DN80/180 6m al. N, přediz. rovná trubka dle EN 253, s detekcí, 88.9x3.2 mm, izol. 45 mm, tlaková řada PN25</t>
  </si>
  <si>
    <t>1911595348</t>
  </si>
  <si>
    <t>867231005R</t>
  </si>
  <si>
    <t>Spojka potrubí předizolovaného ocelového DN80,  vnějšího průměru D 180 mm</t>
  </si>
  <si>
    <t>1704552967</t>
  </si>
  <si>
    <t>867999101R</t>
  </si>
  <si>
    <t>Montáž ostatního předizolovaného příslušenství (koncové těsnění izolace, gumová průchodka)</t>
  </si>
  <si>
    <t>-305610848</t>
  </si>
  <si>
    <t>286123300R</t>
  </si>
  <si>
    <t>těsnění koncové FTS ES 180 DN80</t>
  </si>
  <si>
    <t>-1673822190</t>
  </si>
  <si>
    <t>998272201</t>
  </si>
  <si>
    <t>Přesun hmot pro trubní vedení z ocelových trub svařovaných otevřený výkop</t>
  </si>
  <si>
    <t>-1568118845</t>
  </si>
  <si>
    <t>953945122R</t>
  </si>
  <si>
    <t>Kotvy mechanické M 10 dl 100 mm pro střední zatížení do betonu, ŽB nebo kamene s vyvrtáním otvoru</t>
  </si>
  <si>
    <t>1318045349</t>
  </si>
  <si>
    <t>položka dtto jako 953945122, s tím že byla použita délka kotvy 100 mm
ceníková cena dodavatele</t>
  </si>
  <si>
    <t>713410831</t>
  </si>
  <si>
    <t xml:space="preserve">Odstranění tepelné izolace potrubí s povrchovou úpravou hliníkovou fólii připevněnou ocelovým drátem, tloušťka izolace do 50 mm </t>
  </si>
  <si>
    <t>-1291129247</t>
  </si>
  <si>
    <t>2xÚT DN65</t>
  </si>
  <si>
    <t>713463311</t>
  </si>
  <si>
    <t>Montáž izolace tepelné potrubí potrubními pouzdry s Al fólií s přesahem Al páskou 1x D do 50 mm</t>
  </si>
  <si>
    <t>-1387140965</t>
  </si>
  <si>
    <t>631546050R</t>
  </si>
  <si>
    <t>pouzdro potrubní izolační s hliníkovou fólií 60/50 mm, min. objemová hmotnost 80 kg/m3</t>
  </si>
  <si>
    <t>32</t>
  </si>
  <si>
    <t>-2317606</t>
  </si>
  <si>
    <t>713463312</t>
  </si>
  <si>
    <t>Montáž izolace tepelné potrubí potrubními pouzdry s Al fólií s přesahem Al páskou 1x D do 100 mm</t>
  </si>
  <si>
    <t>-2032725549</t>
  </si>
  <si>
    <t>631546070R</t>
  </si>
  <si>
    <t>pouzdro potrubní izolační s hliníkovou fólií 76/50 mm, min. objemová hmotnost 80 kg/m3</t>
  </si>
  <si>
    <t>-161259475</t>
  </si>
  <si>
    <t>631546080R</t>
  </si>
  <si>
    <t>pouzdro potrubní izolační s hliníkovou fólií 89/60 mm, min. objemová hmotnost 80 kg/m3</t>
  </si>
  <si>
    <t>1562080390</t>
  </si>
  <si>
    <t>631546110R</t>
  </si>
  <si>
    <t>pouzdro potrubní izolační s hliníkovou fólií 114/60 mm, min. objemová hmotnost 80 kg/m3</t>
  </si>
  <si>
    <t>-410137844</t>
  </si>
  <si>
    <t>713463313</t>
  </si>
  <si>
    <t>Montáž izolace tepelné potrubí potrubními pouzdry s Al fólií s přesahem Al páskou 1x D do 150 mm</t>
  </si>
  <si>
    <t>544027704</t>
  </si>
  <si>
    <t>631546130R</t>
  </si>
  <si>
    <t>pouzdro potrubní izolační s hliníkovou fólií 140/80 mm, min. objemová hmotnost 80 kg/m3</t>
  </si>
  <si>
    <t>1395105015</t>
  </si>
  <si>
    <t>17</t>
  </si>
  <si>
    <t>713492111</t>
  </si>
  <si>
    <t>Montáž tepelné izolace povrchová úprava potrubí Al fólií a Pz pletivem</t>
  </si>
  <si>
    <t>-1322084867</t>
  </si>
  <si>
    <t>18</t>
  </si>
  <si>
    <t>998713101</t>
  </si>
  <si>
    <t>Přesun hmot pro izolace tepelné v objektech v do 6 m</t>
  </si>
  <si>
    <t>2058754089</t>
  </si>
  <si>
    <t>19</t>
  </si>
  <si>
    <t>Odvoz odpadu z izolačních hmot na skládku do 1 km</t>
  </si>
  <si>
    <t>879218496</t>
  </si>
  <si>
    <t>suť celkem 1,469</t>
  </si>
  <si>
    <t>20</t>
  </si>
  <si>
    <t>Odvoz odpadu z izolačních hmot na skládku ZKD 1 km pres 1 km</t>
  </si>
  <si>
    <t>-460829398</t>
  </si>
  <si>
    <t>366125241</t>
  </si>
  <si>
    <t>22</t>
  </si>
  <si>
    <t>Poplatek za uložení stavebního odpadu z izolačních hmot na skládce (skládkovné)</t>
  </si>
  <si>
    <t>1898857083</t>
  </si>
  <si>
    <t>24</t>
  </si>
  <si>
    <t>733110803</t>
  </si>
  <si>
    <t>Demontáž potrubí ocelového závitového do DN 15</t>
  </si>
  <si>
    <t>96816512</t>
  </si>
  <si>
    <t>25</t>
  </si>
  <si>
    <t>733110806</t>
  </si>
  <si>
    <t>Demontáž potrubí ocelového závitového do DN 32</t>
  </si>
  <si>
    <t>-1346074495</t>
  </si>
  <si>
    <t>26</t>
  </si>
  <si>
    <t>733110808</t>
  </si>
  <si>
    <t>Demontáž potrubí ocelového závitového do DN 50</t>
  </si>
  <si>
    <t>523979883</t>
  </si>
  <si>
    <t>27</t>
  </si>
  <si>
    <t>733111114</t>
  </si>
  <si>
    <t>Potrubí ocelové závitové bezešvé běžné v kotelnách nebo strojovnách DN 20</t>
  </si>
  <si>
    <t>-1920221084</t>
  </si>
  <si>
    <t>28</t>
  </si>
  <si>
    <t>733111115</t>
  </si>
  <si>
    <t>Potrubí ocelové závitové bezešvé běžné v kotelnách nebo strojovnách DN 25</t>
  </si>
  <si>
    <t>-1173755821</t>
  </si>
  <si>
    <t>29</t>
  </si>
  <si>
    <t>733111117</t>
  </si>
  <si>
    <t>Potrubí ocelové závitové bezešvé běžné v kotelnách nebo strojovnách DN 40</t>
  </si>
  <si>
    <t>-490384713</t>
  </si>
  <si>
    <t>30</t>
  </si>
  <si>
    <t>733111118</t>
  </si>
  <si>
    <t>Potrubí ocelové závitové bezešvé běžné v kotelnách nebo strojovnách DN 50</t>
  </si>
  <si>
    <t>-370003598</t>
  </si>
  <si>
    <t>31</t>
  </si>
  <si>
    <t>733120826</t>
  </si>
  <si>
    <t>Demontáž potrubí ocelového hladkého do D 89</t>
  </si>
  <si>
    <t>-211800992</t>
  </si>
  <si>
    <t>733120832</t>
  </si>
  <si>
    <t>Demontáž potrubí ocelového hladkého do D 133</t>
  </si>
  <si>
    <t>1155054630</t>
  </si>
  <si>
    <t>33</t>
  </si>
  <si>
    <t>733121222R</t>
  </si>
  <si>
    <t>Potrubí ocelové hladké bezešvé v kotelnách nebo strojovnách D 76.1x2.9 mm</t>
  </si>
  <si>
    <t>217951159</t>
  </si>
  <si>
    <t>položka 733121222 upravená na tl. stěny 2.9 mm</t>
  </si>
  <si>
    <t>34</t>
  </si>
  <si>
    <t>733121225R</t>
  </si>
  <si>
    <t>Potrubí ocelové hladké bezešvé v kotelnách nebo strojovnách D 88.9x3.2 mm</t>
  </si>
  <si>
    <t>-451420909</t>
  </si>
  <si>
    <t>položka 733121225 upravená na tl. stěny 3.2 mm</t>
  </si>
  <si>
    <t>35</t>
  </si>
  <si>
    <t>733121228R</t>
  </si>
  <si>
    <t>Potrubí ocelové hladké bezešvé v kotelnách nebo strojovnách D 114.3x3.6 mm</t>
  </si>
  <si>
    <t>294558885</t>
  </si>
  <si>
    <t>položka 733121228 upravená na D114.3 a tl. stěny 3.6 mm</t>
  </si>
  <si>
    <t>36</t>
  </si>
  <si>
    <t>733121232R</t>
  </si>
  <si>
    <t>Potrubí ocelové hladké bezešvé v kotelnách nebo strojovnách D 139.7x4.0</t>
  </si>
  <si>
    <t>-703587143</t>
  </si>
  <si>
    <t>položka 733121232 upravená na D139.7 a tl. stěny 4.0 mm</t>
  </si>
  <si>
    <t>37</t>
  </si>
  <si>
    <t>733123119</t>
  </si>
  <si>
    <t>Příplatek k potrubí ocelovému hladkému za zhotovení přípojky z trubek ocelových hladkých D 60.3x3.65 mm</t>
  </si>
  <si>
    <t>-1786232724</t>
  </si>
  <si>
    <t>38</t>
  </si>
  <si>
    <t>733123123</t>
  </si>
  <si>
    <t>Příplatek k potrubí ocelovému hladkému za zhotovení přípojky z trubek ocelových hladkých D 76.1x2.9 mm</t>
  </si>
  <si>
    <t>-901239500</t>
  </si>
  <si>
    <t>39</t>
  </si>
  <si>
    <t>733124126</t>
  </si>
  <si>
    <t>Příplatek k potrubí ocelovému hladkému za zhotovení přechodů z trubek hladkých kováním DN 125/80</t>
  </si>
  <si>
    <t>676601997</t>
  </si>
  <si>
    <t>40</t>
  </si>
  <si>
    <t>733140811</t>
  </si>
  <si>
    <t>Odřezání nádoby odvzdušňovací</t>
  </si>
  <si>
    <t>-35176815</t>
  </si>
  <si>
    <t>41</t>
  </si>
  <si>
    <t>998733101</t>
  </si>
  <si>
    <t>Přesun hmot tonážní pro rozvody potrubí v objektech v do 6 m</t>
  </si>
  <si>
    <t>-1548605595</t>
  </si>
  <si>
    <t>42</t>
  </si>
  <si>
    <t>998733181</t>
  </si>
  <si>
    <t>Příplatek k přesunu hmot tonážní 733 prováděný bez použití mechanizace</t>
  </si>
  <si>
    <t>-488137009</t>
  </si>
  <si>
    <t>43</t>
  </si>
  <si>
    <t>734100811</t>
  </si>
  <si>
    <t>Demontáž armatury přírubové se dvěma přírubami do DN 50</t>
  </si>
  <si>
    <t>1446353571</t>
  </si>
  <si>
    <t>strojovna č.p.99 - 2 ks
odbočka V TK  pro č.p. 390 - 2 ks
TK - 2 x DN25 vypouštění</t>
  </si>
  <si>
    <t>44</t>
  </si>
  <si>
    <t>734100812</t>
  </si>
  <si>
    <t>Demontáž armatury přírubové se dvěma přírubami do DN 100</t>
  </si>
  <si>
    <t>1553591995</t>
  </si>
  <si>
    <t>T.G.9 - 1 ks MT DN80, 1 ks klapka DN80
napojení č.p. 805 - 2 ks klapka DN80</t>
  </si>
  <si>
    <t>45</t>
  </si>
  <si>
    <t>734100813</t>
  </si>
  <si>
    <t>Demontáž armatury přírubové se dvěma přírubami do DN 150</t>
  </si>
  <si>
    <t>-1426295743</t>
  </si>
  <si>
    <t>T.G.9 ventil DN150, klapka DN125</t>
  </si>
  <si>
    <t>46</t>
  </si>
  <si>
    <t>734109215</t>
  </si>
  <si>
    <t>Montáž armatury přírubové se dvěma přírubami PN 16 DN 65</t>
  </si>
  <si>
    <t>soubor</t>
  </si>
  <si>
    <t>-44034894</t>
  </si>
  <si>
    <t>47</t>
  </si>
  <si>
    <t>422144710R</t>
  </si>
  <si>
    <t>vyvažovací ventil přírubový STAF DN65/PN16 (52 181-065)</t>
  </si>
  <si>
    <t>-665248464</t>
  </si>
  <si>
    <t>48</t>
  </si>
  <si>
    <t>734109218</t>
  </si>
  <si>
    <t>Montáž armatury přírubové se dvěma přírubami PN 16 DN 125</t>
  </si>
  <si>
    <t>964028590</t>
  </si>
  <si>
    <t>49</t>
  </si>
  <si>
    <t>551280800R</t>
  </si>
  <si>
    <t>stávající klapka uzavírací mezipřírubová DN 150, PN16</t>
  </si>
  <si>
    <t>-1392749528</t>
  </si>
  <si>
    <t>T.G.9 napojení na stávající klapku DN150
v ceně je očištění přírub od těsnění</t>
  </si>
  <si>
    <t>50</t>
  </si>
  <si>
    <t>734109316</t>
  </si>
  <si>
    <t>Montáž armatury přírubové se dvěma přírubami PN 25-40 DN 80</t>
  </si>
  <si>
    <t>-651213327</t>
  </si>
  <si>
    <t>51</t>
  </si>
  <si>
    <t>422144660R</t>
  </si>
  <si>
    <t>stávající (přemístěný) MT 65-5-CMBH, DN80, PN25 L=300 mm</t>
  </si>
  <si>
    <t>-1510555054</t>
  </si>
  <si>
    <t>upravená položka na průtokoměr MT DN80 PN25, L=300 mm
v ceně je očištění přírub od těsnění</t>
  </si>
  <si>
    <t>52</t>
  </si>
  <si>
    <t>734173214</t>
  </si>
  <si>
    <t>Spoj přírubový PN 6/I do 200°C DN 50</t>
  </si>
  <si>
    <t>-1250588763</t>
  </si>
  <si>
    <t>napojení č.p. 390 - stávající ventil DN50</t>
  </si>
  <si>
    <t>53</t>
  </si>
  <si>
    <t>734173413R</t>
  </si>
  <si>
    <t>Spoj přírubový PN 16/I do 200°C DN 32</t>
  </si>
  <si>
    <t>1986239262</t>
  </si>
  <si>
    <t>oprava položky na DN32
napojení č.p. 805 - stávající regulátoru tlaku DN32</t>
  </si>
  <si>
    <t>54</t>
  </si>
  <si>
    <t>734173414</t>
  </si>
  <si>
    <t>Spoj přírubový PN 16/I do 200°C DN 50</t>
  </si>
  <si>
    <t>575674082</t>
  </si>
  <si>
    <t>napojení č.p. 390 - stávající klapka DN50</t>
  </si>
  <si>
    <t>55</t>
  </si>
  <si>
    <t>734190814</t>
  </si>
  <si>
    <t>Rozpojení přírubového spoje do DN 50</t>
  </si>
  <si>
    <t>1471425036</t>
  </si>
  <si>
    <t>T.G.9 - 2 x příruba DN40 vypouštění
strojovna č.p. 390 - 1 x stávající ventil DN50
napojení č.p.805 - 1 x DN32 regulátor</t>
  </si>
  <si>
    <t>56</t>
  </si>
  <si>
    <t>734193118</t>
  </si>
  <si>
    <t>Klapka mezipřírubová uzavírací DN 125 PN 16 do 120°C disk tvárná litina</t>
  </si>
  <si>
    <t>762606074</t>
  </si>
  <si>
    <t>57</t>
  </si>
  <si>
    <t>734193119</t>
  </si>
  <si>
    <t>Klapka mezipřírubová uzavírací DN 150 PN 16 do 120°C disk tvárná litina</t>
  </si>
  <si>
    <t>1878726992</t>
  </si>
  <si>
    <t>58</t>
  </si>
  <si>
    <t>734200812</t>
  </si>
  <si>
    <t>Demontáž armatury závitové s jedním závitem do G 1</t>
  </si>
  <si>
    <t>-728176731</t>
  </si>
  <si>
    <t>vypouštění G3/4"</t>
  </si>
  <si>
    <t>59</t>
  </si>
  <si>
    <t>734200823</t>
  </si>
  <si>
    <t>Demontáž armatury závitové se dvěma závity do G 6/4</t>
  </si>
  <si>
    <t>1185316126</t>
  </si>
  <si>
    <t>T.G.9 - 1x vypouštění G6/4"</t>
  </si>
  <si>
    <t>60</t>
  </si>
  <si>
    <t>734209104</t>
  </si>
  <si>
    <t>Montáž armatury závitové s jedním závitem G 3/4</t>
  </si>
  <si>
    <t>-1538749492</t>
  </si>
  <si>
    <t>zátky na vypouštění  G3/4</t>
  </si>
  <si>
    <t>61</t>
  </si>
  <si>
    <t>319426860</t>
  </si>
  <si>
    <t>zátka mosaz 3/4"</t>
  </si>
  <si>
    <t>-1369083839</t>
  </si>
  <si>
    <t>62</t>
  </si>
  <si>
    <t>734209105</t>
  </si>
  <si>
    <t>Montáž armatury závitové s jedním závitem G 1</t>
  </si>
  <si>
    <t>-374990439</t>
  </si>
  <si>
    <t>63</t>
  </si>
  <si>
    <t>319426870</t>
  </si>
  <si>
    <t>zátka mosaz 1"</t>
  </si>
  <si>
    <t>-120139924</t>
  </si>
  <si>
    <t>734209106R</t>
  </si>
  <si>
    <t>Montáž armatury závitové s jedním závitem G 6/4</t>
  </si>
  <si>
    <t>-361147159</t>
  </si>
  <si>
    <t>734209105 upravená na 6/4"</t>
  </si>
  <si>
    <t>65</t>
  </si>
  <si>
    <t>319426960R</t>
  </si>
  <si>
    <t>zátka mosaz 6/4"</t>
  </si>
  <si>
    <t>-1178332281</t>
  </si>
  <si>
    <t>ceníková cena dodavatele</t>
  </si>
  <si>
    <t>66</t>
  </si>
  <si>
    <t>734209117</t>
  </si>
  <si>
    <t>Montáž armatury závitové s dvěma závity G 6/4</t>
  </si>
  <si>
    <t>1341963205</t>
  </si>
  <si>
    <t>67</t>
  </si>
  <si>
    <t>551280030R</t>
  </si>
  <si>
    <t>vyvažovací ventil závitový STAD 6/4" bez vypouštění (52 851-040)</t>
  </si>
  <si>
    <t>1841917041</t>
  </si>
  <si>
    <t>68</t>
  </si>
  <si>
    <t>734209118</t>
  </si>
  <si>
    <t>Montáž armatury závitové s dvěma závity G 2</t>
  </si>
  <si>
    <t>-155038536</t>
  </si>
  <si>
    <t>69</t>
  </si>
  <si>
    <t>551280040R</t>
  </si>
  <si>
    <t>vyvažovací ventil závitový STAD 2" bez vypouštění (52 851-050)</t>
  </si>
  <si>
    <t>-979383819</t>
  </si>
  <si>
    <t>70</t>
  </si>
  <si>
    <t>734211120</t>
  </si>
  <si>
    <t>Ventil závitový odvzdušňovací G 1/2 PN 14 do 120°C automatický</t>
  </si>
  <si>
    <t>-1451542966</t>
  </si>
  <si>
    <t>71</t>
  </si>
  <si>
    <t>734261237</t>
  </si>
  <si>
    <t>Šroubení topenářské přímé G 6/4 PN 16 do 120°C</t>
  </si>
  <si>
    <t>-25035214</t>
  </si>
  <si>
    <t>72</t>
  </si>
  <si>
    <t>734261238</t>
  </si>
  <si>
    <t>Šroubení topenářské přímé G 2 PN 16 do 120°C</t>
  </si>
  <si>
    <t>-933964675</t>
  </si>
  <si>
    <t>73</t>
  </si>
  <si>
    <t>734292713</t>
  </si>
  <si>
    <t>Kohout kulový přímý G 1/2 PN 42 do 185°C vnitřní závit</t>
  </si>
  <si>
    <t>-627104814</t>
  </si>
  <si>
    <t>odvzdušnění - instalovat před automatickým odvzdušňovačem</t>
  </si>
  <si>
    <t>74</t>
  </si>
  <si>
    <t>734292714</t>
  </si>
  <si>
    <t>Kohout kulový přímý G 3/4 PN 42 do 185°C vnitřní závit</t>
  </si>
  <si>
    <t>1139657407</t>
  </si>
  <si>
    <t>vypouštění - prádelna bl. 215</t>
  </si>
  <si>
    <t>75</t>
  </si>
  <si>
    <t>734292715</t>
  </si>
  <si>
    <t>Kohout kulový přímý G 1 PN 42 do 185°C vnitřní závit</t>
  </si>
  <si>
    <t>-1338344503</t>
  </si>
  <si>
    <t>vypouštění - šachta Š2</t>
  </si>
  <si>
    <t>76</t>
  </si>
  <si>
    <t>734494121</t>
  </si>
  <si>
    <t>Návarek s metrickým závitem M 20x1,5 délky do 220 mm</t>
  </si>
  <si>
    <t>-945173131</t>
  </si>
  <si>
    <t>T.G.9 2x
napojení č.p. 805 2x
strojovna č.p. 390 2x</t>
  </si>
  <si>
    <t>77</t>
  </si>
  <si>
    <t>998734101</t>
  </si>
  <si>
    <t>Přesun hmot tonážní pro armatury v objektech v do 6 m</t>
  </si>
  <si>
    <t>1285608061</t>
  </si>
  <si>
    <t>78</t>
  </si>
  <si>
    <t>998734181</t>
  </si>
  <si>
    <t>Příplatek k přesunu hmot tonážní 734 prováděný bez použití mechanizace</t>
  </si>
  <si>
    <t>2121015422</t>
  </si>
  <si>
    <t>79</t>
  </si>
  <si>
    <t>783121115</t>
  </si>
  <si>
    <t>Nátěry syntetické OK těžkých "A" barva dražší lesklý povrch 2x antikorozní, 1x základní, 2x email</t>
  </si>
  <si>
    <t>1765200728</t>
  </si>
  <si>
    <t>80</t>
  </si>
  <si>
    <t>783425414</t>
  </si>
  <si>
    <t>Nátěry syntetické potrubí do DN 50 barva dražší lesklý povrch 2x antikorozní, 1x základní, 2x email</t>
  </si>
  <si>
    <t>1239933079</t>
  </si>
  <si>
    <t>81</t>
  </si>
  <si>
    <t>783425428</t>
  </si>
  <si>
    <t>Nátěry syntetické potrubí do DN 50 barva dražší základní antikorozní</t>
  </si>
  <si>
    <t>630897015</t>
  </si>
  <si>
    <t>82</t>
  </si>
  <si>
    <t>783425490</t>
  </si>
  <si>
    <t>Příplatek k nátěrům syntetickým potrubí do DN 50 za nátěry v kanálech a šachtách</t>
  </si>
  <si>
    <t>-540860714</t>
  </si>
  <si>
    <t>83</t>
  </si>
  <si>
    <t>783425528</t>
  </si>
  <si>
    <t>Nátěry syntetické potrubí do DN 100 barva dražší základní antikorozní</t>
  </si>
  <si>
    <t>5827275</t>
  </si>
  <si>
    <t>84</t>
  </si>
  <si>
    <t>783425590</t>
  </si>
  <si>
    <t>Příplatek k nátěrům syntetickým potrubí do DN 100 za nátěry v kanálech a šachtách</t>
  </si>
  <si>
    <t>-1224797971</t>
  </si>
  <si>
    <t>85</t>
  </si>
  <si>
    <t>783425628</t>
  </si>
  <si>
    <t>Nátěry syntetické potrubí do DN 150 barva dražší základní antikorozní</t>
  </si>
  <si>
    <t>198821199</t>
  </si>
  <si>
    <t>86</t>
  </si>
  <si>
    <t>783425690</t>
  </si>
  <si>
    <t>Příplatek k nátěrům syntetickým potrubí do DN 150 za nátěry v kanálech a šachtách</t>
  </si>
  <si>
    <t>705330666</t>
  </si>
  <si>
    <t>87</t>
  </si>
  <si>
    <t>783903811</t>
  </si>
  <si>
    <t>Odmaštění nátěrů chemickými rozpouštědly</t>
  </si>
  <si>
    <t>209756644</t>
  </si>
  <si>
    <t>88</t>
  </si>
  <si>
    <t>783904811</t>
  </si>
  <si>
    <t>Odrezivění kovových konstrukcí</t>
  </si>
  <si>
    <t>-1642230652</t>
  </si>
  <si>
    <t>89</t>
  </si>
  <si>
    <t>789131240</t>
  </si>
  <si>
    <t>Odmaštění potrubí do DN 50</t>
  </si>
  <si>
    <t>-1758157413</t>
  </si>
  <si>
    <t>90</t>
  </si>
  <si>
    <t>789132240</t>
  </si>
  <si>
    <t>Odmaštění potrubí do DN 150</t>
  </si>
  <si>
    <t>-290678826</t>
  </si>
  <si>
    <t>91</t>
  </si>
  <si>
    <t>230022029</t>
  </si>
  <si>
    <t>Montáž trubní díly přivařovací tř.11-13 do 3 kg D 44,5 mm tl 2,6 mm</t>
  </si>
  <si>
    <t>-645690043</t>
  </si>
  <si>
    <t>92</t>
  </si>
  <si>
    <t>422113380R</t>
  </si>
  <si>
    <t>ocelový kulový kohout přivařovací K85.DZT DN40 PN 40 do 200°C, délka 260 mm, ovládání páka, hmotnost 2.1 kg</t>
  </si>
  <si>
    <t>128</t>
  </si>
  <si>
    <t>1594111243</t>
  </si>
  <si>
    <t>93</t>
  </si>
  <si>
    <t>230022045</t>
  </si>
  <si>
    <t>Montáž trubní díly přivařovací tř.11-13 do 3 kg D 60,3 mm tl 2,9 mm</t>
  </si>
  <si>
    <t>186018314</t>
  </si>
  <si>
    <t>94</t>
  </si>
  <si>
    <t>422113381R</t>
  </si>
  <si>
    <t>ocelový kulový kohout přivařovací K85.DZT DN50 PN 16 do 200°C, délka 300 mm, ovládání páka, hmotnost 2.7 kg</t>
  </si>
  <si>
    <t>2075564046</t>
  </si>
  <si>
    <t>95</t>
  </si>
  <si>
    <t>230023047</t>
  </si>
  <si>
    <t>Montáž trubní díly přivařovací tř.11-13 do 10 kg D 76 mm tl 3,2 mm</t>
  </si>
  <si>
    <t>-1685345368</t>
  </si>
  <si>
    <t>96</t>
  </si>
  <si>
    <t>422113382R</t>
  </si>
  <si>
    <t>ocelový kulový kohout přivařovací K85.DZT DN65 PN 16 do 200°C, délka 360 mm, ovládání páka, hmotnost 4.5 kg</t>
  </si>
  <si>
    <t>329089222</t>
  </si>
  <si>
    <t>97</t>
  </si>
  <si>
    <t>230023067</t>
  </si>
  <si>
    <t>Montáž trubní díly přivařovací tř.11-13 do 10 kg D 108 mm tl 4,0 mm</t>
  </si>
  <si>
    <t>-316825478</t>
  </si>
  <si>
    <t>98</t>
  </si>
  <si>
    <t>422113383R</t>
  </si>
  <si>
    <t>ocelový kulový kohout přivařovací K85.DZT DN100 PN 16 do 200°C, délka 390 mm, ovládání páka, hmotnost 9.7 kg</t>
  </si>
  <si>
    <t>621364642</t>
  </si>
  <si>
    <t>99</t>
  </si>
  <si>
    <t>230050002</t>
  </si>
  <si>
    <t>Montáž uložení přišroubováním DN přes 25 do 50 mm</t>
  </si>
  <si>
    <t>-1487892784</t>
  </si>
  <si>
    <t>100</t>
  </si>
  <si>
    <t>423924651R</t>
  </si>
  <si>
    <t>Konzola K2 - uložení vypouštění, 1xprofil L40-1100 mm, 2xprofil L50-60 mm, 2x třmen DN40, 2x třmen DN20, povrchová úprava žárové zinkování</t>
  </si>
  <si>
    <t>384437501</t>
  </si>
  <si>
    <t>101</t>
  </si>
  <si>
    <t>423924652R</t>
  </si>
  <si>
    <t>Konzola K3 - uložení vypouštění, 1xprofil L40-350 mm, 2xprofil L40-315mm, 2xprofil L40-60 mm, 2x třmen DN40, 2x třmen DN20, povrchová úprava žárové zinkování</t>
  </si>
  <si>
    <t>-1872424856</t>
  </si>
  <si>
    <t>102</t>
  </si>
  <si>
    <t>423924653R</t>
  </si>
  <si>
    <t>uložení U4, objímka 25-28 mm M10, objímka 73-78 mm M10, závitová tyč M10, povrchová úprava žárové zinkování</t>
  </si>
  <si>
    <t>-1063358273</t>
  </si>
  <si>
    <t>103</t>
  </si>
  <si>
    <t>230050003</t>
  </si>
  <si>
    <t>Montáž uložení přišroubováním DN přes 50 do 150 mm</t>
  </si>
  <si>
    <t>-1039494866</t>
  </si>
  <si>
    <t>104</t>
  </si>
  <si>
    <t>423924620R</t>
  </si>
  <si>
    <t>Podpěra - P1, 2xobjímka 176-181 mm pro těžké uložení bez vložky, závitová tyč M12, matice M12x30, kluzná deska PL6 60x200 mm, povrchová úprava žárové zinkování</t>
  </si>
  <si>
    <t>-1095431842</t>
  </si>
  <si>
    <t>105</t>
  </si>
  <si>
    <t>423924624R</t>
  </si>
  <si>
    <t>Konzola K1, MPC instalační konzola 60/40, délka L=640 mm, povrchová úprava žárové zinkování</t>
  </si>
  <si>
    <t>307085826</t>
  </si>
  <si>
    <t>106</t>
  </si>
  <si>
    <t>423915060</t>
  </si>
  <si>
    <t>třmen kruhový ON 130625 DN 50</t>
  </si>
  <si>
    <t>-1005349942</t>
  </si>
  <si>
    <t>2x O.V. 50</t>
  </si>
  <si>
    <t>107</t>
  </si>
  <si>
    <t>423915070</t>
  </si>
  <si>
    <t>třmen kruhový ON 130625 DN 65</t>
  </si>
  <si>
    <t>-1426870774</t>
  </si>
  <si>
    <t>6x O.V. 65</t>
  </si>
  <si>
    <t>108</t>
  </si>
  <si>
    <t>423915080</t>
  </si>
  <si>
    <t>třmen kruhový ON 130625 DN 80</t>
  </si>
  <si>
    <t>-547896284</t>
  </si>
  <si>
    <t xml:space="preserve">14x O.V. 80
3x.P.B.80
</t>
  </si>
  <si>
    <t>109</t>
  </si>
  <si>
    <t>423915090</t>
  </si>
  <si>
    <t>třmen kruhový ON 130625 DN 100</t>
  </si>
  <si>
    <t>1789430604</t>
  </si>
  <si>
    <t>1x P.B. 100</t>
  </si>
  <si>
    <t>110</t>
  </si>
  <si>
    <t>423915100</t>
  </si>
  <si>
    <t>třmen kruhový ON 130625 DN 125</t>
  </si>
  <si>
    <t>1966684110</t>
  </si>
  <si>
    <t>2xO.V. 125</t>
  </si>
  <si>
    <t>111</t>
  </si>
  <si>
    <t>230120042</t>
  </si>
  <si>
    <t>Čištění potrubí profukováním nebo proplachováním DN 40</t>
  </si>
  <si>
    <t>1510473022</t>
  </si>
  <si>
    <t>112</t>
  </si>
  <si>
    <t>230120043</t>
  </si>
  <si>
    <t>Čištění potrubí profukováním nebo proplachováním DN 50</t>
  </si>
  <si>
    <t>938623327</t>
  </si>
  <si>
    <t>113</t>
  </si>
  <si>
    <t>230120044</t>
  </si>
  <si>
    <t>Čištění potrubí profukováním nebo proplachováním DN 65</t>
  </si>
  <si>
    <t>1462834089</t>
  </si>
  <si>
    <t>114</t>
  </si>
  <si>
    <t>230120045</t>
  </si>
  <si>
    <t>Čištění potrubí profukováním nebo proplachováním DN 80</t>
  </si>
  <si>
    <t>863759739</t>
  </si>
  <si>
    <t>115</t>
  </si>
  <si>
    <t>230120046</t>
  </si>
  <si>
    <t>Čištění potrubí profukováním nebo proplachováním DN 100</t>
  </si>
  <si>
    <t>246742859</t>
  </si>
  <si>
    <t>116</t>
  </si>
  <si>
    <t>230120047</t>
  </si>
  <si>
    <t>Čištění potrubí profukováním nebo proplachováním DN 125</t>
  </si>
  <si>
    <t>276881780</t>
  </si>
  <si>
    <t>117</t>
  </si>
  <si>
    <t>230170002</t>
  </si>
  <si>
    <t>Tlakové zkoušky těsnosti potrubí - příprava DN do 80</t>
  </si>
  <si>
    <t>sada</t>
  </si>
  <si>
    <t>-1814740526</t>
  </si>
  <si>
    <t>118</t>
  </si>
  <si>
    <t>230170011</t>
  </si>
  <si>
    <t>Tlakové zkoušky těsnosti potrubí - zkouška DN do 40</t>
  </si>
  <si>
    <t>1034464300</t>
  </si>
  <si>
    <t>119</t>
  </si>
  <si>
    <t>230170012</t>
  </si>
  <si>
    <t>Tlakové zkoušky těsnosti potrubí - zkouška DN do 80</t>
  </si>
  <si>
    <t>1272277672</t>
  </si>
  <si>
    <t>120</t>
  </si>
  <si>
    <t>230170013</t>
  </si>
  <si>
    <t>Tlakové zkoušky těsnosti potrubí - zkouška DN do 125</t>
  </si>
  <si>
    <t>-1932344029</t>
  </si>
  <si>
    <t>121</t>
  </si>
  <si>
    <t>000100101R</t>
  </si>
  <si>
    <t>Zkoušky jakosti svarů (VT-B/100%, UT-2/50%,  RT-2/2%)</t>
  </si>
  <si>
    <t>-793070564</t>
  </si>
  <si>
    <t>viz technická zpráva 
ceníková cena dodavatele</t>
  </si>
  <si>
    <t>122</t>
  </si>
  <si>
    <t>000100102R</t>
  </si>
  <si>
    <t>Provozní topná zkouška soustava nad 100 kW - 72 hodin</t>
  </si>
  <si>
    <t>1290870629</t>
  </si>
  <si>
    <t>123</t>
  </si>
  <si>
    <t>000100103R</t>
  </si>
  <si>
    <t>Elektrocentrála pro venkovní montáž</t>
  </si>
  <si>
    <t>-1080274167</t>
  </si>
  <si>
    <t>124</t>
  </si>
  <si>
    <t>000100104R</t>
  </si>
  <si>
    <t>Jeřábová technika (vyložení potrubí z auta)</t>
  </si>
  <si>
    <t>764843076</t>
  </si>
  <si>
    <t>125</t>
  </si>
  <si>
    <t>000100105R</t>
  </si>
  <si>
    <t>Nastavení vyvažovacího ventilu</t>
  </si>
  <si>
    <t>1495776955</t>
  </si>
  <si>
    <t>montážní práce viz technická zpráva
nastavení hodnoty N na vyvažovacím ventilu
hodinová sazba dělníka</t>
  </si>
  <si>
    <t>126</t>
  </si>
  <si>
    <t>000100106R</t>
  </si>
  <si>
    <t>Doprava předizolovaného potrubí na stavbu</t>
  </si>
  <si>
    <t>1047487099</t>
  </si>
  <si>
    <t>127</t>
  </si>
  <si>
    <t>000100107R</t>
  </si>
  <si>
    <t>Naložení demontovaného potrubí a armatur (kovového šrotu) do kontejneru případně na auto.</t>
  </si>
  <si>
    <t>271481194</t>
  </si>
  <si>
    <t>hmotnost potrubí 3,533 tun
hmotnost armatur 0,417 tun
celkem 3,95 tun
ceníková cena dodavatele</t>
  </si>
  <si>
    <t>000100108R</t>
  </si>
  <si>
    <t>-456576675</t>
  </si>
  <si>
    <t>129</t>
  </si>
  <si>
    <t>000100109R</t>
  </si>
  <si>
    <t>Vypuštění potrubí</t>
  </si>
  <si>
    <t>978250496</t>
  </si>
  <si>
    <t>viz. technická zpráva
hodinová sazba dělníka</t>
  </si>
  <si>
    <t>130</t>
  </si>
  <si>
    <t>000100110R</t>
  </si>
  <si>
    <t>Napuštění potrubí</t>
  </si>
  <si>
    <t>-234937421</t>
  </si>
  <si>
    <t>131</t>
  </si>
  <si>
    <t>012002000R</t>
  </si>
  <si>
    <t xml:space="preserve">Geodetické práce - zaměření </t>
  </si>
  <si>
    <t>1299464129</t>
  </si>
  <si>
    <t>odborný odhad
viz technická zpráva</t>
  </si>
  <si>
    <t>132</t>
  </si>
  <si>
    <t>013254000R</t>
  </si>
  <si>
    <t>Dokumentace skutečného provedení stavby</t>
  </si>
  <si>
    <t>1655090446</t>
  </si>
  <si>
    <t>odborný odhad</t>
  </si>
  <si>
    <t>133</t>
  </si>
  <si>
    <t>030001000R</t>
  </si>
  <si>
    <t>1023627833</t>
  </si>
  <si>
    <t>2% ze ZRN</t>
  </si>
  <si>
    <t>134</t>
  </si>
  <si>
    <t>080001000R</t>
  </si>
  <si>
    <t>Doprava osob a materiálu</t>
  </si>
  <si>
    <t>-421826670</t>
  </si>
  <si>
    <t>1,5% ze ZRN</t>
  </si>
  <si>
    <t xml:space="preserve">WTS 2 DSJ DN80/180 al. N F
dvojitě těsněný smrštitelný spoj dle EN 489; s detekcí
Spoj obsahuje:
D180 L=600mm - krycí smrštitelné PE pouzdro (1 ks)
smršťovací rukávy (2 ks), uzavírací pásky (2 ks)
odvzdušňovací zátky (2 ks), tavné zátky (2 ks)
podpěry el. vodičů (2 ks) , konektory spojení el. vodičů (2 ks)
Směsné lahve typ 6
izlační PUR pěna, izolační třída II, DN80/180
ceníková cena dodavatele
</t>
  </si>
  <si>
    <t xml:space="preserve">1,469*10;odvoz do celkem 11 km skládka
</t>
  </si>
  <si>
    <t>ceníková cena skládka</t>
  </si>
  <si>
    <t>ceníková cena dodavatele
nastavení viz výkresová část</t>
  </si>
  <si>
    <t xml:space="preserve">ceníková cena dodavatele
cena = součet jednotlivých dílů </t>
  </si>
  <si>
    <t xml:space="preserve">detail viz ýkres 520.D.2.1-A3-14
ceníková cena dodavatele
cena = součet jednotlivých dílů </t>
  </si>
  <si>
    <t xml:space="preserve">ceníková cena dodavatele
</t>
  </si>
  <si>
    <t>cenová nabídka dodavatele</t>
  </si>
  <si>
    <t xml:space="preserve">spojovací materiál (šrouby, matice, podložky)
těsnící materiál, profilová ocel U, I, L (provizorní montážní podpěry)
svařovací materilál, montážní páska
ceníková cena dodavatele
</t>
  </si>
  <si>
    <t xml:space="preserve">pronájem autojeřábu vč. přistavení </t>
  </si>
  <si>
    <t>pronájem elektrocentrály diesel nebo benzín vč. paliva</t>
  </si>
  <si>
    <t>jedná se o gumové manžety předizol. potrubí 
4xkonce potrubí				
ceníková cena dodavatele</t>
  </si>
  <si>
    <t>KRYCÍ LIST SPECIFIKACE</t>
  </si>
  <si>
    <t>REKAPITULACE SPECIFIKACE</t>
  </si>
  <si>
    <t>SPECIFIKACE</t>
  </si>
  <si>
    <t>1,772*10;odvoz do celkem 11 km skládka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</si>
</sst>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0" fontId="35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3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8"/>
  <sheetViews>
    <sheetView showGridLines="0" workbookViewId="0">
      <pane ySplit="1" topLeftCell="A2" activePane="bottomLeft" state="frozen"/>
      <selection pane="bottomLeft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33" width="2.5" customWidth="1"/>
    <col min="34" max="34" width="3.296875" customWidth="1"/>
    <col min="35" max="37" width="2.5" customWidth="1"/>
    <col min="38" max="38" width="8.296875" customWidth="1"/>
    <col min="39" max="39" width="3.296875" customWidth="1"/>
    <col min="40" max="40" width="13.296875" customWidth="1"/>
    <col min="41" max="41" width="7.5" customWidth="1"/>
    <col min="42" max="42" width="4.19921875" customWidth="1"/>
    <col min="43" max="43" width="1.69921875" customWidth="1"/>
    <col min="44" max="44" width="13.69921875" customWidth="1"/>
    <col min="45" max="46" width="25.796875" hidden="1" customWidth="1"/>
    <col min="47" max="47" width="25" hidden="1" customWidth="1"/>
    <col min="48" max="52" width="21.69921875" hidden="1" customWidth="1"/>
    <col min="53" max="53" width="19.19921875" hidden="1" customWidth="1"/>
    <col min="54" max="54" width="25" hidden="1" customWidth="1"/>
    <col min="55" max="56" width="19.19921875" hidden="1" customWidth="1"/>
    <col min="57" max="57" width="66.5" customWidth="1"/>
    <col min="71" max="89" width="9.296875" hidden="1"/>
  </cols>
  <sheetData>
    <row r="1" spans="1:73" ht="21.35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7" customHeight="1">
      <c r="C2" s="209" t="s">
        <v>7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R2" s="178" t="s">
        <v>8</v>
      </c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S2" s="17" t="s">
        <v>9</v>
      </c>
      <c r="BT2" s="17" t="s">
        <v>10</v>
      </c>
    </row>
    <row r="3" spans="1:73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9</v>
      </c>
      <c r="BT3" s="17" t="s">
        <v>11</v>
      </c>
    </row>
    <row r="4" spans="1:73" ht="37" customHeight="1">
      <c r="B4" s="21"/>
      <c r="C4" s="193" t="s">
        <v>12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22"/>
      <c r="AS4" s="23" t="s">
        <v>13</v>
      </c>
      <c r="BE4" s="24" t="s">
        <v>14</v>
      </c>
      <c r="BS4" s="17" t="s">
        <v>15</v>
      </c>
    </row>
    <row r="5" spans="1:73" ht="14.4" customHeight="1">
      <c r="B5" s="21"/>
      <c r="C5" s="25"/>
      <c r="D5" s="26" t="s">
        <v>16</v>
      </c>
      <c r="E5" s="25"/>
      <c r="F5" s="25"/>
      <c r="G5" s="25"/>
      <c r="H5" s="25"/>
      <c r="I5" s="25"/>
      <c r="J5" s="25"/>
      <c r="K5" s="213" t="s">
        <v>17</v>
      </c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5"/>
      <c r="AQ5" s="22"/>
      <c r="BE5" s="211" t="s">
        <v>18</v>
      </c>
      <c r="BS5" s="17" t="s">
        <v>9</v>
      </c>
    </row>
    <row r="6" spans="1:73" ht="37" customHeight="1">
      <c r="B6" s="21"/>
      <c r="C6" s="25"/>
      <c r="D6" s="28" t="s">
        <v>19</v>
      </c>
      <c r="E6" s="25"/>
      <c r="F6" s="25"/>
      <c r="G6" s="25"/>
      <c r="H6" s="25"/>
      <c r="I6" s="25"/>
      <c r="J6" s="25"/>
      <c r="K6" s="215" t="s">
        <v>20</v>
      </c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5"/>
      <c r="AQ6" s="22"/>
      <c r="BE6" s="212"/>
      <c r="BS6" s="17" t="s">
        <v>9</v>
      </c>
    </row>
    <row r="7" spans="1:73" ht="14.4" customHeight="1">
      <c r="B7" s="21"/>
      <c r="C7" s="25"/>
      <c r="D7" s="29" t="s">
        <v>21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22</v>
      </c>
      <c r="AL7" s="25"/>
      <c r="AM7" s="25"/>
      <c r="AN7" s="27" t="s">
        <v>5</v>
      </c>
      <c r="AO7" s="25"/>
      <c r="AP7" s="25"/>
      <c r="AQ7" s="22"/>
      <c r="BE7" s="212"/>
      <c r="BS7" s="17" t="s">
        <v>9</v>
      </c>
    </row>
    <row r="8" spans="1:73" ht="14.4" customHeight="1">
      <c r="B8" s="21"/>
      <c r="C8" s="25"/>
      <c r="D8" s="29" t="s">
        <v>23</v>
      </c>
      <c r="E8" s="25"/>
      <c r="F8" s="25"/>
      <c r="G8" s="25"/>
      <c r="H8" s="25"/>
      <c r="I8" s="25"/>
      <c r="J8" s="25"/>
      <c r="K8" s="27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25</v>
      </c>
      <c r="AL8" s="25"/>
      <c r="AM8" s="25"/>
      <c r="AN8" s="30" t="s">
        <v>26</v>
      </c>
      <c r="AO8" s="25"/>
      <c r="AP8" s="25"/>
      <c r="AQ8" s="22"/>
      <c r="BE8" s="212"/>
      <c r="BS8" s="17" t="s">
        <v>9</v>
      </c>
    </row>
    <row r="9" spans="1:73" ht="14.4" customHeight="1">
      <c r="B9" s="21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2"/>
      <c r="BE9" s="212"/>
      <c r="BS9" s="17" t="s">
        <v>9</v>
      </c>
    </row>
    <row r="10" spans="1:73" ht="14.4" customHeight="1">
      <c r="B10" s="21"/>
      <c r="C10" s="25"/>
      <c r="D10" s="29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28</v>
      </c>
      <c r="AL10" s="25"/>
      <c r="AM10" s="25"/>
      <c r="AN10" s="27" t="s">
        <v>29</v>
      </c>
      <c r="AO10" s="25"/>
      <c r="AP10" s="25"/>
      <c r="AQ10" s="22"/>
      <c r="BE10" s="212"/>
      <c r="BS10" s="17" t="s">
        <v>9</v>
      </c>
    </row>
    <row r="11" spans="1:73" ht="18.45" customHeight="1">
      <c r="B11" s="21"/>
      <c r="C11" s="25"/>
      <c r="D11" s="25"/>
      <c r="E11" s="27" t="s">
        <v>30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31</v>
      </c>
      <c r="AL11" s="25"/>
      <c r="AM11" s="25"/>
      <c r="AN11" s="27" t="s">
        <v>32</v>
      </c>
      <c r="AO11" s="25"/>
      <c r="AP11" s="25"/>
      <c r="AQ11" s="22"/>
      <c r="BE11" s="212"/>
      <c r="BS11" s="17" t="s">
        <v>9</v>
      </c>
    </row>
    <row r="12" spans="1:73" ht="7" customHeight="1">
      <c r="B12" s="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2"/>
      <c r="BE12" s="212"/>
      <c r="BS12" s="17" t="s">
        <v>9</v>
      </c>
    </row>
    <row r="13" spans="1:73" ht="14.4" customHeight="1">
      <c r="B13" s="21"/>
      <c r="C13" s="25"/>
      <c r="D13" s="29" t="s">
        <v>33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28</v>
      </c>
      <c r="AL13" s="25"/>
      <c r="AM13" s="25"/>
      <c r="AN13" s="31" t="s">
        <v>34</v>
      </c>
      <c r="AO13" s="25"/>
      <c r="AP13" s="25"/>
      <c r="AQ13" s="22"/>
      <c r="BE13" s="212"/>
      <c r="BS13" s="17" t="s">
        <v>9</v>
      </c>
    </row>
    <row r="14" spans="1:73" ht="12">
      <c r="B14" s="21"/>
      <c r="C14" s="25"/>
      <c r="D14" s="25"/>
      <c r="E14" s="216" t="s">
        <v>34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9" t="s">
        <v>31</v>
      </c>
      <c r="AL14" s="25"/>
      <c r="AM14" s="25"/>
      <c r="AN14" s="31" t="s">
        <v>34</v>
      </c>
      <c r="AO14" s="25"/>
      <c r="AP14" s="25"/>
      <c r="AQ14" s="22"/>
      <c r="BE14" s="212"/>
      <c r="BS14" s="17" t="s">
        <v>9</v>
      </c>
    </row>
    <row r="15" spans="1:73" ht="7" customHeight="1"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2"/>
      <c r="BE15" s="212"/>
      <c r="BS15" s="17" t="s">
        <v>6</v>
      </c>
    </row>
    <row r="16" spans="1:73" ht="14.4" customHeight="1">
      <c r="B16" s="21"/>
      <c r="C16" s="25"/>
      <c r="D16" s="29" t="s">
        <v>35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28</v>
      </c>
      <c r="AL16" s="25"/>
      <c r="AM16" s="25"/>
      <c r="AN16" s="27" t="s">
        <v>36</v>
      </c>
      <c r="AO16" s="25"/>
      <c r="AP16" s="25"/>
      <c r="AQ16" s="22"/>
      <c r="BE16" s="212"/>
      <c r="BS16" s="17" t="s">
        <v>6</v>
      </c>
    </row>
    <row r="17" spans="2:71" ht="18.45" customHeight="1">
      <c r="B17" s="21"/>
      <c r="C17" s="25"/>
      <c r="D17" s="25"/>
      <c r="E17" s="27" t="s">
        <v>37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31</v>
      </c>
      <c r="AL17" s="25"/>
      <c r="AM17" s="25"/>
      <c r="AN17" s="27" t="s">
        <v>38</v>
      </c>
      <c r="AO17" s="25"/>
      <c r="AP17" s="25"/>
      <c r="AQ17" s="22"/>
      <c r="BE17" s="212"/>
      <c r="BS17" s="17" t="s">
        <v>39</v>
      </c>
    </row>
    <row r="18" spans="2:71" ht="7" customHeight="1"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2"/>
      <c r="BE18" s="212"/>
      <c r="BS18" s="17" t="s">
        <v>9</v>
      </c>
    </row>
    <row r="19" spans="2:71" ht="14.4" customHeight="1">
      <c r="B19" s="21"/>
      <c r="C19" s="25"/>
      <c r="D19" s="29" t="s">
        <v>40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28</v>
      </c>
      <c r="AL19" s="25"/>
      <c r="AM19" s="25"/>
      <c r="AN19" s="27" t="s">
        <v>36</v>
      </c>
      <c r="AO19" s="25"/>
      <c r="AP19" s="25"/>
      <c r="AQ19" s="22"/>
      <c r="BE19" s="212"/>
      <c r="BS19" s="17" t="s">
        <v>9</v>
      </c>
    </row>
    <row r="20" spans="2:71" ht="18.45" customHeight="1">
      <c r="B20" s="21"/>
      <c r="C20" s="25"/>
      <c r="D20" s="25"/>
      <c r="E20" s="27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31</v>
      </c>
      <c r="AL20" s="25"/>
      <c r="AM20" s="25"/>
      <c r="AN20" s="27" t="s">
        <v>38</v>
      </c>
      <c r="AO20" s="25"/>
      <c r="AP20" s="25"/>
      <c r="AQ20" s="22"/>
      <c r="BE20" s="212"/>
    </row>
    <row r="21" spans="2:71" ht="7" customHeight="1">
      <c r="B21" s="2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BE21" s="212"/>
    </row>
    <row r="22" spans="2:71" ht="12">
      <c r="B22" s="21"/>
      <c r="C22" s="25"/>
      <c r="D22" s="29" t="s">
        <v>41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2"/>
      <c r="BE22" s="212"/>
    </row>
    <row r="23" spans="2:71" ht="22.5" customHeight="1">
      <c r="B23" s="21"/>
      <c r="C23" s="25"/>
      <c r="D23" s="25"/>
      <c r="E23" s="218" t="s">
        <v>5</v>
      </c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5"/>
      <c r="AP23" s="25"/>
      <c r="AQ23" s="22"/>
      <c r="BE23" s="212"/>
    </row>
    <row r="24" spans="2:71" ht="7" customHeight="1"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2"/>
      <c r="BE24" s="212"/>
    </row>
    <row r="25" spans="2:71" ht="7" customHeight="1">
      <c r="B25" s="21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2"/>
      <c r="BE25" s="212"/>
    </row>
    <row r="26" spans="2:71" ht="14.4" customHeight="1">
      <c r="B26" s="21"/>
      <c r="C26" s="25"/>
      <c r="D26" s="33" t="s">
        <v>42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19">
        <f>ROUND(AG87,2)</f>
        <v>0</v>
      </c>
      <c r="AL26" s="214"/>
      <c r="AM26" s="214"/>
      <c r="AN26" s="214"/>
      <c r="AO26" s="214"/>
      <c r="AP26" s="25"/>
      <c r="AQ26" s="22"/>
      <c r="BE26" s="212"/>
    </row>
    <row r="27" spans="2:71" ht="14.4" customHeight="1">
      <c r="B27" s="21"/>
      <c r="C27" s="25"/>
      <c r="D27" s="33" t="s">
        <v>43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19">
        <f>ROUND(AG91,2)</f>
        <v>0</v>
      </c>
      <c r="AL27" s="219"/>
      <c r="AM27" s="219"/>
      <c r="AN27" s="219"/>
      <c r="AO27" s="219"/>
      <c r="AP27" s="25"/>
      <c r="AQ27" s="22"/>
      <c r="BE27" s="212"/>
    </row>
    <row r="28" spans="2:71" s="1" customFormat="1" ht="7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212"/>
    </row>
    <row r="29" spans="2:71" s="1" customFormat="1" ht="25.95" customHeight="1">
      <c r="B29" s="34"/>
      <c r="C29" s="35"/>
      <c r="D29" s="37" t="s">
        <v>44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20">
        <f>ROUND(AK26+AK27,2)</f>
        <v>0</v>
      </c>
      <c r="AL29" s="221"/>
      <c r="AM29" s="221"/>
      <c r="AN29" s="221"/>
      <c r="AO29" s="221"/>
      <c r="AP29" s="35"/>
      <c r="AQ29" s="36"/>
      <c r="BE29" s="212"/>
    </row>
    <row r="30" spans="2:71" s="1" customFormat="1" ht="7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212"/>
    </row>
    <row r="31" spans="2:71" s="2" customFormat="1" ht="14.4" customHeight="1">
      <c r="B31" s="39"/>
      <c r="C31" s="40"/>
      <c r="D31" s="41" t="s">
        <v>45</v>
      </c>
      <c r="E31" s="40"/>
      <c r="F31" s="41" t="s">
        <v>46</v>
      </c>
      <c r="G31" s="40"/>
      <c r="H31" s="40"/>
      <c r="I31" s="40"/>
      <c r="J31" s="40"/>
      <c r="K31" s="40"/>
      <c r="L31" s="202">
        <v>0.21</v>
      </c>
      <c r="M31" s="203"/>
      <c r="N31" s="203"/>
      <c r="O31" s="203"/>
      <c r="P31" s="40"/>
      <c r="Q31" s="40"/>
      <c r="R31" s="40"/>
      <c r="S31" s="40"/>
      <c r="T31" s="43" t="s">
        <v>47</v>
      </c>
      <c r="U31" s="40"/>
      <c r="V31" s="40"/>
      <c r="W31" s="204">
        <f>ROUND(AZ87+SUM(CD92:CD96),2)</f>
        <v>0</v>
      </c>
      <c r="X31" s="203"/>
      <c r="Y31" s="203"/>
      <c r="Z31" s="203"/>
      <c r="AA31" s="203"/>
      <c r="AB31" s="203"/>
      <c r="AC31" s="203"/>
      <c r="AD31" s="203"/>
      <c r="AE31" s="203"/>
      <c r="AF31" s="40"/>
      <c r="AG31" s="40"/>
      <c r="AH31" s="40"/>
      <c r="AI31" s="40"/>
      <c r="AJ31" s="40"/>
      <c r="AK31" s="204">
        <f>ROUND(AV87+SUM(BY92:BY96),2)</f>
        <v>0</v>
      </c>
      <c r="AL31" s="203"/>
      <c r="AM31" s="203"/>
      <c r="AN31" s="203"/>
      <c r="AO31" s="203"/>
      <c r="AP31" s="40"/>
      <c r="AQ31" s="44"/>
      <c r="BE31" s="212"/>
    </row>
    <row r="32" spans="2:71" s="2" customFormat="1" ht="14.4" customHeight="1">
      <c r="B32" s="39"/>
      <c r="C32" s="40"/>
      <c r="D32" s="40"/>
      <c r="E32" s="40"/>
      <c r="F32" s="41" t="s">
        <v>48</v>
      </c>
      <c r="G32" s="40"/>
      <c r="H32" s="40"/>
      <c r="I32" s="40"/>
      <c r="J32" s="40"/>
      <c r="K32" s="40"/>
      <c r="L32" s="202">
        <v>0.15</v>
      </c>
      <c r="M32" s="203"/>
      <c r="N32" s="203"/>
      <c r="O32" s="203"/>
      <c r="P32" s="40"/>
      <c r="Q32" s="40"/>
      <c r="R32" s="40"/>
      <c r="S32" s="40"/>
      <c r="T32" s="43" t="s">
        <v>47</v>
      </c>
      <c r="U32" s="40"/>
      <c r="V32" s="40"/>
      <c r="W32" s="204">
        <f>ROUND(BA87+SUM(CE92:CE96),2)</f>
        <v>0</v>
      </c>
      <c r="X32" s="203"/>
      <c r="Y32" s="203"/>
      <c r="Z32" s="203"/>
      <c r="AA32" s="203"/>
      <c r="AB32" s="203"/>
      <c r="AC32" s="203"/>
      <c r="AD32" s="203"/>
      <c r="AE32" s="203"/>
      <c r="AF32" s="40"/>
      <c r="AG32" s="40"/>
      <c r="AH32" s="40"/>
      <c r="AI32" s="40"/>
      <c r="AJ32" s="40"/>
      <c r="AK32" s="204">
        <f>ROUND(AW87+SUM(BZ92:BZ96),2)</f>
        <v>0</v>
      </c>
      <c r="AL32" s="203"/>
      <c r="AM32" s="203"/>
      <c r="AN32" s="203"/>
      <c r="AO32" s="203"/>
      <c r="AP32" s="40"/>
      <c r="AQ32" s="44"/>
      <c r="BE32" s="212"/>
    </row>
    <row r="33" spans="2:57" s="2" customFormat="1" ht="14.4" hidden="1" customHeight="1">
      <c r="B33" s="39"/>
      <c r="C33" s="40"/>
      <c r="D33" s="40"/>
      <c r="E33" s="40"/>
      <c r="F33" s="41" t="s">
        <v>49</v>
      </c>
      <c r="G33" s="40"/>
      <c r="H33" s="40"/>
      <c r="I33" s="40"/>
      <c r="J33" s="40"/>
      <c r="K33" s="40"/>
      <c r="L33" s="202">
        <v>0.21</v>
      </c>
      <c r="M33" s="203"/>
      <c r="N33" s="203"/>
      <c r="O33" s="203"/>
      <c r="P33" s="40"/>
      <c r="Q33" s="40"/>
      <c r="R33" s="40"/>
      <c r="S33" s="40"/>
      <c r="T33" s="43" t="s">
        <v>47</v>
      </c>
      <c r="U33" s="40"/>
      <c r="V33" s="40"/>
      <c r="W33" s="204">
        <f>ROUND(BB87+SUM(CF92:CF96),2)</f>
        <v>0</v>
      </c>
      <c r="X33" s="203"/>
      <c r="Y33" s="203"/>
      <c r="Z33" s="203"/>
      <c r="AA33" s="203"/>
      <c r="AB33" s="203"/>
      <c r="AC33" s="203"/>
      <c r="AD33" s="203"/>
      <c r="AE33" s="203"/>
      <c r="AF33" s="40"/>
      <c r="AG33" s="40"/>
      <c r="AH33" s="40"/>
      <c r="AI33" s="40"/>
      <c r="AJ33" s="40"/>
      <c r="AK33" s="204">
        <v>0</v>
      </c>
      <c r="AL33" s="203"/>
      <c r="AM33" s="203"/>
      <c r="AN33" s="203"/>
      <c r="AO33" s="203"/>
      <c r="AP33" s="40"/>
      <c r="AQ33" s="44"/>
      <c r="BE33" s="212"/>
    </row>
    <row r="34" spans="2:57" s="2" customFormat="1" ht="14.4" hidden="1" customHeight="1">
      <c r="B34" s="39"/>
      <c r="C34" s="40"/>
      <c r="D34" s="40"/>
      <c r="E34" s="40"/>
      <c r="F34" s="41" t="s">
        <v>50</v>
      </c>
      <c r="G34" s="40"/>
      <c r="H34" s="40"/>
      <c r="I34" s="40"/>
      <c r="J34" s="40"/>
      <c r="K34" s="40"/>
      <c r="L34" s="202">
        <v>0.15</v>
      </c>
      <c r="M34" s="203"/>
      <c r="N34" s="203"/>
      <c r="O34" s="203"/>
      <c r="P34" s="40"/>
      <c r="Q34" s="40"/>
      <c r="R34" s="40"/>
      <c r="S34" s="40"/>
      <c r="T34" s="43" t="s">
        <v>47</v>
      </c>
      <c r="U34" s="40"/>
      <c r="V34" s="40"/>
      <c r="W34" s="204">
        <f>ROUND(BC87+SUM(CG92:CG96),2)</f>
        <v>0</v>
      </c>
      <c r="X34" s="203"/>
      <c r="Y34" s="203"/>
      <c r="Z34" s="203"/>
      <c r="AA34" s="203"/>
      <c r="AB34" s="203"/>
      <c r="AC34" s="203"/>
      <c r="AD34" s="203"/>
      <c r="AE34" s="203"/>
      <c r="AF34" s="40"/>
      <c r="AG34" s="40"/>
      <c r="AH34" s="40"/>
      <c r="AI34" s="40"/>
      <c r="AJ34" s="40"/>
      <c r="AK34" s="204">
        <v>0</v>
      </c>
      <c r="AL34" s="203"/>
      <c r="AM34" s="203"/>
      <c r="AN34" s="203"/>
      <c r="AO34" s="203"/>
      <c r="AP34" s="40"/>
      <c r="AQ34" s="44"/>
      <c r="BE34" s="212"/>
    </row>
    <row r="35" spans="2:57" s="2" customFormat="1" ht="14.4" hidden="1" customHeight="1">
      <c r="B35" s="39"/>
      <c r="C35" s="40"/>
      <c r="D35" s="40"/>
      <c r="E35" s="40"/>
      <c r="F35" s="41" t="s">
        <v>51</v>
      </c>
      <c r="G35" s="40"/>
      <c r="H35" s="40"/>
      <c r="I35" s="40"/>
      <c r="J35" s="40"/>
      <c r="K35" s="40"/>
      <c r="L35" s="202">
        <v>0</v>
      </c>
      <c r="M35" s="203"/>
      <c r="N35" s="203"/>
      <c r="O35" s="203"/>
      <c r="P35" s="40"/>
      <c r="Q35" s="40"/>
      <c r="R35" s="40"/>
      <c r="S35" s="40"/>
      <c r="T35" s="43" t="s">
        <v>47</v>
      </c>
      <c r="U35" s="40"/>
      <c r="V35" s="40"/>
      <c r="W35" s="204">
        <f>ROUND(BD87+SUM(CH92:CH96),2)</f>
        <v>0</v>
      </c>
      <c r="X35" s="203"/>
      <c r="Y35" s="203"/>
      <c r="Z35" s="203"/>
      <c r="AA35" s="203"/>
      <c r="AB35" s="203"/>
      <c r="AC35" s="203"/>
      <c r="AD35" s="203"/>
      <c r="AE35" s="203"/>
      <c r="AF35" s="40"/>
      <c r="AG35" s="40"/>
      <c r="AH35" s="40"/>
      <c r="AI35" s="40"/>
      <c r="AJ35" s="40"/>
      <c r="AK35" s="204">
        <v>0</v>
      </c>
      <c r="AL35" s="203"/>
      <c r="AM35" s="203"/>
      <c r="AN35" s="203"/>
      <c r="AO35" s="203"/>
      <c r="AP35" s="40"/>
      <c r="AQ35" s="44"/>
    </row>
    <row r="36" spans="2:57" s="1" customFormat="1" ht="7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5" customHeight="1">
      <c r="B37" s="34"/>
      <c r="C37" s="45"/>
      <c r="D37" s="46" t="s">
        <v>52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53</v>
      </c>
      <c r="U37" s="47"/>
      <c r="V37" s="47"/>
      <c r="W37" s="47"/>
      <c r="X37" s="205" t="s">
        <v>54</v>
      </c>
      <c r="Y37" s="206"/>
      <c r="Z37" s="206"/>
      <c r="AA37" s="206"/>
      <c r="AB37" s="206"/>
      <c r="AC37" s="47"/>
      <c r="AD37" s="47"/>
      <c r="AE37" s="47"/>
      <c r="AF37" s="47"/>
      <c r="AG37" s="47"/>
      <c r="AH37" s="47"/>
      <c r="AI37" s="47"/>
      <c r="AJ37" s="47"/>
      <c r="AK37" s="207">
        <f>SUM(AK29:AK35)</f>
        <v>0</v>
      </c>
      <c r="AL37" s="206"/>
      <c r="AM37" s="206"/>
      <c r="AN37" s="206"/>
      <c r="AO37" s="208"/>
      <c r="AP37" s="45"/>
      <c r="AQ37" s="36"/>
    </row>
    <row r="38" spans="2:57" s="1" customFormat="1" ht="14.4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2"/>
    </row>
    <row r="40" spans="2:57">
      <c r="B40" s="2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2"/>
    </row>
    <row r="41" spans="2:57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2"/>
    </row>
    <row r="42" spans="2:57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2"/>
    </row>
    <row r="43" spans="2:57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2"/>
    </row>
    <row r="44" spans="2:57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2"/>
    </row>
    <row r="45" spans="2:57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2"/>
    </row>
    <row r="46" spans="2:57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2"/>
    </row>
    <row r="47" spans="2:57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2"/>
    </row>
    <row r="48" spans="2:57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2"/>
    </row>
    <row r="49" spans="2:43" s="1" customFormat="1" ht="12.9">
      <c r="B49" s="34"/>
      <c r="C49" s="35"/>
      <c r="D49" s="49" t="s">
        <v>55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56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1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2"/>
    </row>
    <row r="51" spans="2:43">
      <c r="B51" s="21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2"/>
    </row>
    <row r="52" spans="2:43">
      <c r="B52" s="21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2"/>
    </row>
    <row r="53" spans="2:43">
      <c r="B53" s="21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2"/>
    </row>
    <row r="54" spans="2:43">
      <c r="B54" s="21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2"/>
    </row>
    <row r="55" spans="2:43">
      <c r="B55" s="21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2"/>
    </row>
    <row r="56" spans="2:43">
      <c r="B56" s="21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2"/>
    </row>
    <row r="57" spans="2:43">
      <c r="B57" s="21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2"/>
    </row>
    <row r="58" spans="2:43" s="1" customFormat="1" ht="12.9">
      <c r="B58" s="34"/>
      <c r="C58" s="35"/>
      <c r="D58" s="54" t="s">
        <v>57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58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57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58</v>
      </c>
      <c r="AN58" s="55"/>
      <c r="AO58" s="57"/>
      <c r="AP58" s="35"/>
      <c r="AQ58" s="36"/>
    </row>
    <row r="59" spans="2:43">
      <c r="B59" s="2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2"/>
    </row>
    <row r="60" spans="2:43" s="1" customFormat="1" ht="12.9">
      <c r="B60" s="34"/>
      <c r="C60" s="35"/>
      <c r="D60" s="49" t="s">
        <v>59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60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1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2"/>
    </row>
    <row r="62" spans="2:43">
      <c r="B62" s="21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2"/>
    </row>
    <row r="63" spans="2:43">
      <c r="B63" s="21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2"/>
    </row>
    <row r="64" spans="2:43">
      <c r="B64" s="21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2"/>
    </row>
    <row r="65" spans="2:43">
      <c r="B65" s="21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2"/>
    </row>
    <row r="66" spans="2:43">
      <c r="B66" s="21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2"/>
    </row>
    <row r="67" spans="2:43">
      <c r="B67" s="21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2"/>
    </row>
    <row r="68" spans="2:43">
      <c r="B68" s="21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2"/>
    </row>
    <row r="69" spans="2:43" s="1" customFormat="1" ht="12.9">
      <c r="B69" s="34"/>
      <c r="C69" s="35"/>
      <c r="D69" s="54" t="s">
        <v>57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58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57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58</v>
      </c>
      <c r="AN69" s="55"/>
      <c r="AO69" s="57"/>
      <c r="AP69" s="35"/>
      <c r="AQ69" s="36"/>
    </row>
    <row r="70" spans="2:43" s="1" customFormat="1" ht="7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7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7" customHeight="1">
      <c r="B76" s="34"/>
      <c r="C76" s="193" t="s">
        <v>61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36"/>
    </row>
    <row r="77" spans="2:43" s="3" customFormat="1" ht="14.4" customHeight="1">
      <c r="B77" s="64"/>
      <c r="C77" s="29" t="s">
        <v>16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520-2020-10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7" customHeight="1">
      <c r="B78" s="67"/>
      <c r="C78" s="68" t="s">
        <v>19</v>
      </c>
      <c r="D78" s="69"/>
      <c r="E78" s="69"/>
      <c r="F78" s="69"/>
      <c r="G78" s="69"/>
      <c r="H78" s="69"/>
      <c r="I78" s="69"/>
      <c r="J78" s="69"/>
      <c r="K78" s="69"/>
      <c r="L78" s="195" t="str">
        <f>K6</f>
        <v>Rekonstrukce topného kanálu z VS803 - ÚT a TV (komplex Kahan)</v>
      </c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69"/>
      <c r="AQ78" s="70"/>
    </row>
    <row r="79" spans="2:43" s="1" customFormat="1" ht="7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2">
      <c r="B80" s="34"/>
      <c r="C80" s="29" t="s">
        <v>23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Most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25</v>
      </c>
      <c r="AJ80" s="35"/>
      <c r="AK80" s="35"/>
      <c r="AL80" s="35"/>
      <c r="AM80" s="72" t="str">
        <f>IF(AN8= "","",AN8)</f>
        <v>1. 12. 2020</v>
      </c>
      <c r="AN80" s="35"/>
      <c r="AO80" s="35"/>
      <c r="AP80" s="35"/>
      <c r="AQ80" s="36"/>
    </row>
    <row r="81" spans="1:89" s="1" customFormat="1" ht="7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2">
      <c r="B82" s="34"/>
      <c r="C82" s="29" t="s">
        <v>27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Severočeská teplárenská, a.s.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35</v>
      </c>
      <c r="AJ82" s="35"/>
      <c r="AK82" s="35"/>
      <c r="AL82" s="35"/>
      <c r="AM82" s="197" t="str">
        <f>IF(E17="","",E17)</f>
        <v>Ing. Václav Remuta</v>
      </c>
      <c r="AN82" s="197"/>
      <c r="AO82" s="197"/>
      <c r="AP82" s="197"/>
      <c r="AQ82" s="36"/>
      <c r="AS82" s="198" t="s">
        <v>62</v>
      </c>
      <c r="AT82" s="199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 ht="12">
      <c r="B83" s="34"/>
      <c r="C83" s="29" t="s">
        <v>33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40</v>
      </c>
      <c r="AJ83" s="35"/>
      <c r="AK83" s="35"/>
      <c r="AL83" s="35"/>
      <c r="AM83" s="197" t="str">
        <f>IF(E20="","",E20)</f>
        <v>Ing. Václav Remuta</v>
      </c>
      <c r="AN83" s="197"/>
      <c r="AO83" s="197"/>
      <c r="AP83" s="197"/>
      <c r="AQ83" s="36"/>
      <c r="AS83" s="200"/>
      <c r="AT83" s="201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85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00"/>
      <c r="AT84" s="201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189" t="s">
        <v>63</v>
      </c>
      <c r="D85" s="190"/>
      <c r="E85" s="190"/>
      <c r="F85" s="190"/>
      <c r="G85" s="190"/>
      <c r="H85" s="74"/>
      <c r="I85" s="191" t="s">
        <v>64</v>
      </c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1" t="s">
        <v>65</v>
      </c>
      <c r="AH85" s="190"/>
      <c r="AI85" s="190"/>
      <c r="AJ85" s="190"/>
      <c r="AK85" s="190"/>
      <c r="AL85" s="190"/>
      <c r="AM85" s="190"/>
      <c r="AN85" s="191" t="s">
        <v>66</v>
      </c>
      <c r="AO85" s="190"/>
      <c r="AP85" s="192"/>
      <c r="AQ85" s="36"/>
      <c r="AS85" s="75" t="s">
        <v>67</v>
      </c>
      <c r="AT85" s="76" t="s">
        <v>68</v>
      </c>
      <c r="AU85" s="76" t="s">
        <v>69</v>
      </c>
      <c r="AV85" s="76" t="s">
        <v>70</v>
      </c>
      <c r="AW85" s="76" t="s">
        <v>71</v>
      </c>
      <c r="AX85" s="76" t="s">
        <v>72</v>
      </c>
      <c r="AY85" s="76" t="s">
        <v>73</v>
      </c>
      <c r="AZ85" s="76" t="s">
        <v>74</v>
      </c>
      <c r="BA85" s="76" t="s">
        <v>75</v>
      </c>
      <c r="BB85" s="76" t="s">
        <v>76</v>
      </c>
      <c r="BC85" s="76" t="s">
        <v>77</v>
      </c>
      <c r="BD85" s="77" t="s">
        <v>78</v>
      </c>
    </row>
    <row r="86" spans="1:89" s="1" customFormat="1" ht="10.85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" customHeight="1">
      <c r="B87" s="67"/>
      <c r="C87" s="79" t="s">
        <v>79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184">
        <f>ROUND(SUM(AG88:AG89),2)</f>
        <v>0</v>
      </c>
      <c r="AH87" s="184"/>
      <c r="AI87" s="184"/>
      <c r="AJ87" s="184"/>
      <c r="AK87" s="184"/>
      <c r="AL87" s="184"/>
      <c r="AM87" s="184"/>
      <c r="AN87" s="185">
        <f>SUM(AG87,AT87)</f>
        <v>0</v>
      </c>
      <c r="AO87" s="185"/>
      <c r="AP87" s="185"/>
      <c r="AQ87" s="70"/>
      <c r="AS87" s="81">
        <f>ROUND(SUM(AS88:AS89),2)</f>
        <v>0</v>
      </c>
      <c r="AT87" s="82">
        <f>ROUND(SUM(AV87:AW87),2)</f>
        <v>0</v>
      </c>
      <c r="AU87" s="83">
        <f>ROUND(SUM(AU88:AU89),5)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ROUND(SUM(AZ88:AZ89),2)</f>
        <v>0</v>
      </c>
      <c r="BA87" s="82">
        <f>ROUND(SUM(BA88:BA89),2)</f>
        <v>0</v>
      </c>
      <c r="BB87" s="82">
        <f>ROUND(SUM(BB88:BB89),2)</f>
        <v>0</v>
      </c>
      <c r="BC87" s="82">
        <f>ROUND(SUM(BC88:BC89),2)</f>
        <v>0</v>
      </c>
      <c r="BD87" s="84">
        <f>ROUND(SUM(BD88:BD89),2)</f>
        <v>0</v>
      </c>
      <c r="BS87" s="85" t="s">
        <v>80</v>
      </c>
      <c r="BT87" s="85" t="s">
        <v>81</v>
      </c>
      <c r="BU87" s="86" t="s">
        <v>82</v>
      </c>
      <c r="BV87" s="85" t="s">
        <v>83</v>
      </c>
      <c r="BW87" s="85" t="s">
        <v>84</v>
      </c>
      <c r="BX87" s="85" t="s">
        <v>85</v>
      </c>
    </row>
    <row r="88" spans="1:89" s="5" customFormat="1" ht="53.25" customHeight="1">
      <c r="A88" s="87" t="s">
        <v>86</v>
      </c>
      <c r="B88" s="88"/>
      <c r="C88" s="89"/>
      <c r="D88" s="188" t="s">
        <v>87</v>
      </c>
      <c r="E88" s="188"/>
      <c r="F88" s="188"/>
      <c r="G88" s="188"/>
      <c r="H88" s="188"/>
      <c r="I88" s="90"/>
      <c r="J88" s="188" t="s">
        <v>88</v>
      </c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6">
        <f>'D.1 (Stavba) - Stavební část'!M30</f>
        <v>0</v>
      </c>
      <c r="AH88" s="187"/>
      <c r="AI88" s="187"/>
      <c r="AJ88" s="187"/>
      <c r="AK88" s="187"/>
      <c r="AL88" s="187"/>
      <c r="AM88" s="187"/>
      <c r="AN88" s="186">
        <f>SUM(AG88,AT88)</f>
        <v>0</v>
      </c>
      <c r="AO88" s="187"/>
      <c r="AP88" s="187"/>
      <c r="AQ88" s="91"/>
      <c r="AS88" s="92">
        <f>'D.1 (Stavba) - Stavební část'!M28</f>
        <v>0</v>
      </c>
      <c r="AT88" s="93">
        <f>ROUND(SUM(AV88:AW88),2)</f>
        <v>0</v>
      </c>
      <c r="AU88" s="94">
        <f>'D.1 (Stavba) - Stavební část'!W127</f>
        <v>0</v>
      </c>
      <c r="AV88" s="93">
        <f>'D.1 (Stavba) - Stavební část'!M32</f>
        <v>0</v>
      </c>
      <c r="AW88" s="93">
        <f>'D.1 (Stavba) - Stavební část'!M33</f>
        <v>0</v>
      </c>
      <c r="AX88" s="93">
        <f>'D.1 (Stavba) - Stavební část'!M34</f>
        <v>0</v>
      </c>
      <c r="AY88" s="93">
        <f>'D.1 (Stavba) - Stavební část'!M35</f>
        <v>0</v>
      </c>
      <c r="AZ88" s="93">
        <f>'D.1 (Stavba) - Stavební část'!H32</f>
        <v>0</v>
      </c>
      <c r="BA88" s="93">
        <f>'D.1 (Stavba) - Stavební část'!H33</f>
        <v>0</v>
      </c>
      <c r="BB88" s="93">
        <f>'D.1 (Stavba) - Stavební část'!H34</f>
        <v>0</v>
      </c>
      <c r="BC88" s="93">
        <f>'D.1 (Stavba) - Stavební část'!H35</f>
        <v>0</v>
      </c>
      <c r="BD88" s="95">
        <f>'D.1 (Stavba) - Stavební část'!H36</f>
        <v>0</v>
      </c>
      <c r="BT88" s="96" t="s">
        <v>89</v>
      </c>
      <c r="BV88" s="96" t="s">
        <v>83</v>
      </c>
      <c r="BW88" s="96" t="s">
        <v>90</v>
      </c>
      <c r="BX88" s="96" t="s">
        <v>84</v>
      </c>
    </row>
    <row r="89" spans="1:89" s="5" customFormat="1" ht="37.5" customHeight="1">
      <c r="A89" s="87" t="s">
        <v>86</v>
      </c>
      <c r="B89" s="88"/>
      <c r="C89" s="89"/>
      <c r="D89" s="188" t="s">
        <v>91</v>
      </c>
      <c r="E89" s="188"/>
      <c r="F89" s="188"/>
      <c r="G89" s="188"/>
      <c r="H89" s="188"/>
      <c r="I89" s="90"/>
      <c r="J89" s="188" t="s">
        <v>92</v>
      </c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6">
        <f>'D.2.1 (ÚT) - Technologick...'!M30</f>
        <v>0</v>
      </c>
      <c r="AH89" s="187"/>
      <c r="AI89" s="187"/>
      <c r="AJ89" s="187"/>
      <c r="AK89" s="187"/>
      <c r="AL89" s="187"/>
      <c r="AM89" s="187"/>
      <c r="AN89" s="186">
        <f>SUM(AG89,AT89)</f>
        <v>0</v>
      </c>
      <c r="AO89" s="187"/>
      <c r="AP89" s="187"/>
      <c r="AQ89" s="91"/>
      <c r="AS89" s="97">
        <f>'D.2.1 (ÚT) - Technologick...'!M28</f>
        <v>0</v>
      </c>
      <c r="AT89" s="98">
        <f>ROUND(SUM(AV89:AW89),2)</f>
        <v>0</v>
      </c>
      <c r="AU89" s="99">
        <f>'D.2.1 (ÚT) - Technologick...'!W133</f>
        <v>0</v>
      </c>
      <c r="AV89" s="98">
        <f>'D.2.1 (ÚT) - Technologick...'!M32</f>
        <v>0</v>
      </c>
      <c r="AW89" s="98">
        <f>'D.2.1 (ÚT) - Technologick...'!M33</f>
        <v>0</v>
      </c>
      <c r="AX89" s="98">
        <f>'D.2.1 (ÚT) - Technologick...'!M34</f>
        <v>0</v>
      </c>
      <c r="AY89" s="98">
        <f>'D.2.1 (ÚT) - Technologick...'!M35</f>
        <v>0</v>
      </c>
      <c r="AZ89" s="98">
        <f>'D.2.1 (ÚT) - Technologick...'!H32</f>
        <v>0</v>
      </c>
      <c r="BA89" s="98">
        <f>'D.2.1 (ÚT) - Technologick...'!H33</f>
        <v>0</v>
      </c>
      <c r="BB89" s="98">
        <f>'D.2.1 (ÚT) - Technologick...'!H34</f>
        <v>0</v>
      </c>
      <c r="BC89" s="98">
        <f>'D.2.1 (ÚT) - Technologick...'!H35</f>
        <v>0</v>
      </c>
      <c r="BD89" s="100">
        <f>'D.2.1 (ÚT) - Technologick...'!H36</f>
        <v>0</v>
      </c>
      <c r="BT89" s="96" t="s">
        <v>89</v>
      </c>
      <c r="BV89" s="96" t="s">
        <v>83</v>
      </c>
      <c r="BW89" s="96" t="s">
        <v>93</v>
      </c>
      <c r="BX89" s="96" t="s">
        <v>84</v>
      </c>
    </row>
    <row r="90" spans="1:89">
      <c r="B90" s="21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2"/>
    </row>
    <row r="91" spans="1:89" s="1" customFormat="1" ht="30" customHeight="1">
      <c r="B91" s="34"/>
      <c r="C91" s="79" t="s">
        <v>94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185">
        <f>ROUND(SUM(AG92:AG95),2)</f>
        <v>0</v>
      </c>
      <c r="AH91" s="185"/>
      <c r="AI91" s="185"/>
      <c r="AJ91" s="185"/>
      <c r="AK91" s="185"/>
      <c r="AL91" s="185"/>
      <c r="AM91" s="185"/>
      <c r="AN91" s="185">
        <f>ROUND(SUM(AN92:AN95),2)</f>
        <v>0</v>
      </c>
      <c r="AO91" s="185"/>
      <c r="AP91" s="185"/>
      <c r="AQ91" s="36"/>
      <c r="AS91" s="75" t="s">
        <v>95</v>
      </c>
      <c r="AT91" s="76" t="s">
        <v>96</v>
      </c>
      <c r="AU91" s="76" t="s">
        <v>45</v>
      </c>
      <c r="AV91" s="77" t="s">
        <v>68</v>
      </c>
    </row>
    <row r="92" spans="1:89" s="1" customFormat="1" ht="19.95" customHeight="1">
      <c r="B92" s="34"/>
      <c r="C92" s="35"/>
      <c r="D92" s="101" t="s">
        <v>97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182">
        <f>ROUND(AG87*AS92,2)</f>
        <v>0</v>
      </c>
      <c r="AH92" s="183"/>
      <c r="AI92" s="183"/>
      <c r="AJ92" s="183"/>
      <c r="AK92" s="183"/>
      <c r="AL92" s="183"/>
      <c r="AM92" s="183"/>
      <c r="AN92" s="183">
        <f>ROUND(AG92+AV92,2)</f>
        <v>0</v>
      </c>
      <c r="AO92" s="183"/>
      <c r="AP92" s="183"/>
      <c r="AQ92" s="36"/>
      <c r="AS92" s="102">
        <v>0</v>
      </c>
      <c r="AT92" s="103" t="s">
        <v>98</v>
      </c>
      <c r="AU92" s="103" t="s">
        <v>46</v>
      </c>
      <c r="AV92" s="104">
        <f>ROUND(IF(AU92="základní",AG92*L31,IF(AU92="snížená",AG92*L32,0)),2)</f>
        <v>0</v>
      </c>
      <c r="BV92" s="17" t="s">
        <v>99</v>
      </c>
      <c r="BY92" s="105">
        <f>IF(AU92="základní",AV92,0)</f>
        <v>0</v>
      </c>
      <c r="BZ92" s="105">
        <f>IF(AU92="snížená",AV92,0)</f>
        <v>0</v>
      </c>
      <c r="CA92" s="105">
        <v>0</v>
      </c>
      <c r="CB92" s="105">
        <v>0</v>
      </c>
      <c r="CC92" s="105">
        <v>0</v>
      </c>
      <c r="CD92" s="105">
        <f>IF(AU92="základní",AG92,0)</f>
        <v>0</v>
      </c>
      <c r="CE92" s="105">
        <f>IF(AU92="snížená",AG92,0)</f>
        <v>0</v>
      </c>
      <c r="CF92" s="105">
        <f>IF(AU92="zákl. přenesená",AG92,0)</f>
        <v>0</v>
      </c>
      <c r="CG92" s="105">
        <f>IF(AU92="sníž. přenesená",AG92,0)</f>
        <v>0</v>
      </c>
      <c r="CH92" s="105">
        <f>IF(AU92="nulová",AG92,0)</f>
        <v>0</v>
      </c>
      <c r="CI92" s="17">
        <f>IF(AU92="základní",1,IF(AU92="snížená",2,IF(AU92="zákl. přenesená",4,IF(AU92="sníž. přenesená",5,3))))</f>
        <v>1</v>
      </c>
      <c r="CJ92" s="17">
        <f>IF(AT92="stavební čast",1,IF(8892="investiční čast",2,3))</f>
        <v>1</v>
      </c>
      <c r="CK92" s="17" t="str">
        <f>IF(D92="Vyplň vlastní","","x")</f>
        <v>x</v>
      </c>
    </row>
    <row r="93" spans="1:89" s="1" customFormat="1" ht="19.95" customHeight="1">
      <c r="B93" s="34"/>
      <c r="C93" s="35"/>
      <c r="D93" s="180" t="s">
        <v>100</v>
      </c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  <c r="AB93" s="181"/>
      <c r="AC93" s="35"/>
      <c r="AD93" s="35"/>
      <c r="AE93" s="35"/>
      <c r="AF93" s="35"/>
      <c r="AG93" s="182">
        <f>AG87*AS93</f>
        <v>0</v>
      </c>
      <c r="AH93" s="183"/>
      <c r="AI93" s="183"/>
      <c r="AJ93" s="183"/>
      <c r="AK93" s="183"/>
      <c r="AL93" s="183"/>
      <c r="AM93" s="183"/>
      <c r="AN93" s="183">
        <f>AG93+AV93</f>
        <v>0</v>
      </c>
      <c r="AO93" s="183"/>
      <c r="AP93" s="183"/>
      <c r="AQ93" s="36"/>
      <c r="AS93" s="106">
        <v>0</v>
      </c>
      <c r="AT93" s="107" t="s">
        <v>98</v>
      </c>
      <c r="AU93" s="107" t="s">
        <v>46</v>
      </c>
      <c r="AV93" s="108">
        <f>ROUND(IF(AU93="nulová",0,IF(OR(AU93="základní",AU93="zákl. přenesená"),AG93*L31,AG93*L32)),2)</f>
        <v>0</v>
      </c>
      <c r="BV93" s="17" t="s">
        <v>101</v>
      </c>
      <c r="BY93" s="105">
        <f>IF(AU93="základní",AV93,0)</f>
        <v>0</v>
      </c>
      <c r="BZ93" s="105">
        <f>IF(AU93="snížená",AV93,0)</f>
        <v>0</v>
      </c>
      <c r="CA93" s="105">
        <f>IF(AU93="zákl. přenesená",AV93,0)</f>
        <v>0</v>
      </c>
      <c r="CB93" s="105">
        <f>IF(AU93="sníž. přenesená",AV93,0)</f>
        <v>0</v>
      </c>
      <c r="CC93" s="105">
        <f>IF(AU93="nulová",AV93,0)</f>
        <v>0</v>
      </c>
      <c r="CD93" s="105">
        <f>IF(AU93="základní",AG93,0)</f>
        <v>0</v>
      </c>
      <c r="CE93" s="105">
        <f>IF(AU93="snížená",AG93,0)</f>
        <v>0</v>
      </c>
      <c r="CF93" s="105">
        <f>IF(AU93="zákl. přenesená",AG93,0)</f>
        <v>0</v>
      </c>
      <c r="CG93" s="105">
        <f>IF(AU93="sníž. přenesená",AG93,0)</f>
        <v>0</v>
      </c>
      <c r="CH93" s="105">
        <f>IF(AU93="nulová",AG93,0)</f>
        <v>0</v>
      </c>
      <c r="CI93" s="17">
        <f>IF(AU93="základní",1,IF(AU93="snížená",2,IF(AU93="zákl. přenesená",4,IF(AU93="sníž. přenesená",5,3))))</f>
        <v>1</v>
      </c>
      <c r="CJ93" s="17">
        <f>IF(AT93="stavební čast",1,IF(8893="investiční čast",2,3))</f>
        <v>1</v>
      </c>
      <c r="CK93" s="17" t="str">
        <f>IF(D93="Vyplň vlastní","","x")</f>
        <v/>
      </c>
    </row>
    <row r="94" spans="1:89" s="1" customFormat="1" ht="19.95" customHeight="1">
      <c r="B94" s="34"/>
      <c r="C94" s="35"/>
      <c r="D94" s="180" t="s">
        <v>100</v>
      </c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  <c r="AA94" s="181"/>
      <c r="AB94" s="181"/>
      <c r="AC94" s="35"/>
      <c r="AD94" s="35"/>
      <c r="AE94" s="35"/>
      <c r="AF94" s="35"/>
      <c r="AG94" s="182">
        <f>AG87*AS94</f>
        <v>0</v>
      </c>
      <c r="AH94" s="183"/>
      <c r="AI94" s="183"/>
      <c r="AJ94" s="183"/>
      <c r="AK94" s="183"/>
      <c r="AL94" s="183"/>
      <c r="AM94" s="183"/>
      <c r="AN94" s="183">
        <f>AG94+AV94</f>
        <v>0</v>
      </c>
      <c r="AO94" s="183"/>
      <c r="AP94" s="183"/>
      <c r="AQ94" s="36"/>
      <c r="AS94" s="106">
        <v>0</v>
      </c>
      <c r="AT94" s="107" t="s">
        <v>98</v>
      </c>
      <c r="AU94" s="107" t="s">
        <v>46</v>
      </c>
      <c r="AV94" s="108">
        <f>ROUND(IF(AU94="nulová",0,IF(OR(AU94="základní",AU94="zákl. přenesená"),AG94*L31,AG94*L32)),2)</f>
        <v>0</v>
      </c>
      <c r="BV94" s="17" t="s">
        <v>101</v>
      </c>
      <c r="BY94" s="105">
        <f>IF(AU94="základní",AV94,0)</f>
        <v>0</v>
      </c>
      <c r="BZ94" s="105">
        <f>IF(AU94="snížená",AV94,0)</f>
        <v>0</v>
      </c>
      <c r="CA94" s="105">
        <f>IF(AU94="zákl. přenesená",AV94,0)</f>
        <v>0</v>
      </c>
      <c r="CB94" s="105">
        <f>IF(AU94="sníž. přenesená",AV94,0)</f>
        <v>0</v>
      </c>
      <c r="CC94" s="105">
        <f>IF(AU94="nulová",AV94,0)</f>
        <v>0</v>
      </c>
      <c r="CD94" s="105">
        <f>IF(AU94="základní",AG94,0)</f>
        <v>0</v>
      </c>
      <c r="CE94" s="105">
        <f>IF(AU94="snížená",AG94,0)</f>
        <v>0</v>
      </c>
      <c r="CF94" s="105">
        <f>IF(AU94="zákl. přenesená",AG94,0)</f>
        <v>0</v>
      </c>
      <c r="CG94" s="105">
        <f>IF(AU94="sníž. přenesená",AG94,0)</f>
        <v>0</v>
      </c>
      <c r="CH94" s="105">
        <f>IF(AU94="nulová",AG94,0)</f>
        <v>0</v>
      </c>
      <c r="CI94" s="17">
        <f>IF(AU94="základní",1,IF(AU94="snížená",2,IF(AU94="zákl. přenesená",4,IF(AU94="sníž. přenesená",5,3))))</f>
        <v>1</v>
      </c>
      <c r="CJ94" s="17">
        <f>IF(AT94="stavební čast",1,IF(8894="investiční čast",2,3))</f>
        <v>1</v>
      </c>
      <c r="CK94" s="17" t="str">
        <f>IF(D94="Vyplň vlastní","","x")</f>
        <v/>
      </c>
    </row>
    <row r="95" spans="1:89" s="1" customFormat="1" ht="19.95" customHeight="1">
      <c r="B95" s="34"/>
      <c r="C95" s="35"/>
      <c r="D95" s="180" t="s">
        <v>100</v>
      </c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35"/>
      <c r="AD95" s="35"/>
      <c r="AE95" s="35"/>
      <c r="AF95" s="35"/>
      <c r="AG95" s="182">
        <f>AG87*AS95</f>
        <v>0</v>
      </c>
      <c r="AH95" s="183"/>
      <c r="AI95" s="183"/>
      <c r="AJ95" s="183"/>
      <c r="AK95" s="183"/>
      <c r="AL95" s="183"/>
      <c r="AM95" s="183"/>
      <c r="AN95" s="183">
        <f>AG95+AV95</f>
        <v>0</v>
      </c>
      <c r="AO95" s="183"/>
      <c r="AP95" s="183"/>
      <c r="AQ95" s="36"/>
      <c r="AS95" s="109">
        <v>0</v>
      </c>
      <c r="AT95" s="110" t="s">
        <v>98</v>
      </c>
      <c r="AU95" s="110" t="s">
        <v>46</v>
      </c>
      <c r="AV95" s="111">
        <f>ROUND(IF(AU95="nulová",0,IF(OR(AU95="základní",AU95="zákl. přenesená"),AG95*L31,AG95*L32)),2)</f>
        <v>0</v>
      </c>
      <c r="BV95" s="17" t="s">
        <v>101</v>
      </c>
      <c r="BY95" s="105">
        <f>IF(AU95="základní",AV95,0)</f>
        <v>0</v>
      </c>
      <c r="BZ95" s="105">
        <f>IF(AU95="snížená",AV95,0)</f>
        <v>0</v>
      </c>
      <c r="CA95" s="105">
        <f>IF(AU95="zákl. přenesená",AV95,0)</f>
        <v>0</v>
      </c>
      <c r="CB95" s="105">
        <f>IF(AU95="sníž. přenesená",AV95,0)</f>
        <v>0</v>
      </c>
      <c r="CC95" s="105">
        <f>IF(AU95="nulová",AV95,0)</f>
        <v>0</v>
      </c>
      <c r="CD95" s="105">
        <f>IF(AU95="základní",AG95,0)</f>
        <v>0</v>
      </c>
      <c r="CE95" s="105">
        <f>IF(AU95="snížená",AG95,0)</f>
        <v>0</v>
      </c>
      <c r="CF95" s="105">
        <f>IF(AU95="zákl. přenesená",AG95,0)</f>
        <v>0</v>
      </c>
      <c r="CG95" s="105">
        <f>IF(AU95="sníž. přenesená",AG95,0)</f>
        <v>0</v>
      </c>
      <c r="CH95" s="105">
        <f>IF(AU95="nulová",AG95,0)</f>
        <v>0</v>
      </c>
      <c r="CI95" s="17">
        <f>IF(AU95="základní",1,IF(AU95="snížená",2,IF(AU95="zákl. přenesená",4,IF(AU95="sníž. přenesená",5,3))))</f>
        <v>1</v>
      </c>
      <c r="CJ95" s="17">
        <f>IF(AT95="stavební čast",1,IF(8895="investiční čast",2,3))</f>
        <v>1</v>
      </c>
      <c r="CK95" s="17" t="str">
        <f>IF(D95="Vyplň vlastní","","x")</f>
        <v/>
      </c>
    </row>
    <row r="96" spans="1:89" s="1" customFormat="1" ht="10.8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6"/>
    </row>
    <row r="97" spans="2:43" s="1" customFormat="1" ht="30" customHeight="1">
      <c r="B97" s="34"/>
      <c r="C97" s="112" t="s">
        <v>102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77">
        <f>ROUND(AG87+AG91,2)</f>
        <v>0</v>
      </c>
      <c r="AH97" s="177"/>
      <c r="AI97" s="177"/>
      <c r="AJ97" s="177"/>
      <c r="AK97" s="177"/>
      <c r="AL97" s="177"/>
      <c r="AM97" s="177"/>
      <c r="AN97" s="177">
        <f>AN87+AN91</f>
        <v>0</v>
      </c>
      <c r="AO97" s="177"/>
      <c r="AP97" s="177"/>
      <c r="AQ97" s="36"/>
    </row>
    <row r="98" spans="2:43" s="1" customFormat="1" ht="7" customHeight="1"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60"/>
    </row>
  </sheetData>
  <mergeCells count="62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N89:AP89"/>
    <mergeCell ref="AG89:AM89"/>
    <mergeCell ref="D89:H89"/>
    <mergeCell ref="J89:AF89"/>
    <mergeCell ref="AG92:AM92"/>
    <mergeCell ref="AN92:AP92"/>
    <mergeCell ref="AG97:AM97"/>
    <mergeCell ref="AN97:AP97"/>
    <mergeCell ref="AR2:BE2"/>
    <mergeCell ref="D95:AB95"/>
    <mergeCell ref="AG95:AM95"/>
    <mergeCell ref="AN95:AP95"/>
    <mergeCell ref="AG87:AM87"/>
    <mergeCell ref="AN87:AP87"/>
    <mergeCell ref="AG91:AM91"/>
    <mergeCell ref="AN91:AP91"/>
    <mergeCell ref="D93:AB93"/>
    <mergeCell ref="AG93:AM93"/>
    <mergeCell ref="AN93:AP93"/>
    <mergeCell ref="D94:AB94"/>
    <mergeCell ref="AG94:AM94"/>
    <mergeCell ref="AN94:AP94"/>
  </mergeCells>
  <dataValidations count="2">
    <dataValidation type="list" allowBlank="1" showInputMessage="1" showErrorMessage="1" error="Povoleny jsou hodnoty základní, snížená, zákl. přenesená, sníž. přenesená, nulová." sqref="AU92:AU96" xr:uid="{00000000-0002-0000-0000-000000000000}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2:AT96" xr:uid="{00000000-0002-0000-0000-000001000000}">
      <formula1>"stavební čast, technologická čast, investiční čast"</formula1>
    </dataValidation>
  </dataValidations>
  <hyperlinks>
    <hyperlink ref="K1:S1" location="C2" display="1) Souhrnný list stavby" xr:uid="{00000000-0004-0000-0000-000000000000}"/>
    <hyperlink ref="W1:AF1" location="C87" display="2) Rekapitulace objektů" xr:uid="{00000000-0004-0000-0000-000001000000}"/>
    <hyperlink ref="A88" location="'D.1 (Stavba) - Stavební část'!C2" display="/" xr:uid="{00000000-0004-0000-0000-000002000000}"/>
    <hyperlink ref="A89" location="'D.2.1 (ÚT) - Technologick...'!C2" display="/" xr:uid="{00000000-0004-0000-00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73"/>
  <sheetViews>
    <sheetView showGridLines="0" tabSelected="1" workbookViewId="0">
      <pane ySplit="1" topLeftCell="A139" activePane="bottomLeft" state="frozen"/>
      <selection pane="bottomLeft" activeCell="AC179" sqref="AC179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4" width="4.296875" customWidth="1"/>
    <col min="5" max="5" width="17.19921875" customWidth="1"/>
    <col min="6" max="7" width="11.19921875" customWidth="1"/>
    <col min="8" max="8" width="12.5" customWidth="1"/>
    <col min="9" max="9" width="7" customWidth="1"/>
    <col min="10" max="10" width="5.1992187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9921875" customWidth="1"/>
    <col min="18" max="18" width="1.69921875" customWidth="1"/>
    <col min="19" max="19" width="8.19921875" customWidth="1"/>
    <col min="20" max="20" width="29.69921875" hidden="1" customWidth="1"/>
    <col min="21" max="21" width="16.296875" hidden="1" customWidth="1"/>
    <col min="22" max="22" width="12.296875" hidden="1" customWidth="1"/>
    <col min="23" max="23" width="16.296875" hidden="1" customWidth="1"/>
    <col min="24" max="24" width="12.19921875" hidden="1" customWidth="1"/>
    <col min="25" max="25" width="15" hidden="1" customWidth="1"/>
    <col min="26" max="26" width="11" hidden="1" customWidth="1"/>
    <col min="27" max="27" width="15" hidden="1" customWidth="1"/>
    <col min="28" max="28" width="16.296875" hidden="1" customWidth="1"/>
    <col min="29" max="29" width="11" customWidth="1"/>
    <col min="30" max="30" width="15" customWidth="1"/>
    <col min="31" max="31" width="16.296875" customWidth="1"/>
    <col min="44" max="65" width="9.29687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103</v>
      </c>
      <c r="G1" s="13"/>
      <c r="H1" s="222" t="s">
        <v>104</v>
      </c>
      <c r="I1" s="222"/>
      <c r="J1" s="222"/>
      <c r="K1" s="222"/>
      <c r="L1" s="13" t="s">
        <v>105</v>
      </c>
      <c r="M1" s="11"/>
      <c r="N1" s="11"/>
      <c r="O1" s="12" t="s">
        <v>106</v>
      </c>
      <c r="P1" s="11"/>
      <c r="Q1" s="11"/>
      <c r="R1" s="11"/>
      <c r="S1" s="13" t="s">
        <v>107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7" customHeight="1">
      <c r="C2" s="209" t="s">
        <v>7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S2" s="178" t="s">
        <v>8</v>
      </c>
      <c r="T2" s="179"/>
      <c r="U2" s="179"/>
      <c r="V2" s="179"/>
      <c r="W2" s="179"/>
      <c r="X2" s="179"/>
      <c r="Y2" s="179"/>
      <c r="Z2" s="179"/>
      <c r="AA2" s="179"/>
      <c r="AB2" s="179"/>
      <c r="AC2" s="179"/>
      <c r="AT2" s="17" t="s">
        <v>90</v>
      </c>
    </row>
    <row r="3" spans="1:66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108</v>
      </c>
    </row>
    <row r="4" spans="1:66" ht="37" customHeight="1">
      <c r="B4" s="21"/>
      <c r="C4" s="193" t="s">
        <v>808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2"/>
      <c r="T4" s="23" t="s">
        <v>13</v>
      </c>
      <c r="AT4" s="17" t="s">
        <v>6</v>
      </c>
    </row>
    <row r="5" spans="1:66" ht="7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4" customHeight="1">
      <c r="B6" s="21"/>
      <c r="C6" s="25"/>
      <c r="D6" s="29" t="s">
        <v>19</v>
      </c>
      <c r="E6" s="25"/>
      <c r="F6" s="252" t="str">
        <f>'Rekapitulace stavby'!K6</f>
        <v>Rekonstrukce topného kanálu z VS803 - ÚT a TV (komplex Kahan)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"/>
      <c r="R6" s="22"/>
    </row>
    <row r="7" spans="1:66" s="1" customFormat="1" ht="32.9" customHeight="1">
      <c r="B7" s="34"/>
      <c r="C7" s="35"/>
      <c r="D7" s="28" t="s">
        <v>109</v>
      </c>
      <c r="E7" s="35"/>
      <c r="F7" s="215" t="s">
        <v>110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35"/>
      <c r="R7" s="36"/>
    </row>
    <row r="8" spans="1:66" s="1" customFormat="1" ht="14.4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4" t="str">
        <f>'Rekapitulace stavby'!AN8</f>
        <v>1. 12. 2020</v>
      </c>
      <c r="P9" s="243"/>
      <c r="Q9" s="35"/>
      <c r="R9" s="36"/>
    </row>
    <row r="10" spans="1:66" s="1" customFormat="1" ht="10.8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13" t="s">
        <v>29</v>
      </c>
      <c r="P11" s="213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213" t="s">
        <v>32</v>
      </c>
      <c r="P12" s="213"/>
      <c r="Q12" s="35"/>
      <c r="R12" s="36"/>
    </row>
    <row r="13" spans="1:66" s="1" customFormat="1" ht="7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5" t="s">
        <v>36</v>
      </c>
      <c r="P14" s="213"/>
      <c r="Q14" s="35"/>
      <c r="R14" s="36"/>
    </row>
    <row r="15" spans="1:66" s="1" customFormat="1" ht="18" customHeight="1">
      <c r="B15" s="34"/>
      <c r="C15" s="35"/>
      <c r="D15" s="35"/>
      <c r="E15" s="265" t="s">
        <v>37</v>
      </c>
      <c r="F15" s="266"/>
      <c r="G15" s="266"/>
      <c r="H15" s="266"/>
      <c r="I15" s="266"/>
      <c r="J15" s="266"/>
      <c r="K15" s="266"/>
      <c r="L15" s="266"/>
      <c r="M15" s="29" t="s">
        <v>31</v>
      </c>
      <c r="N15" s="35"/>
      <c r="O15" s="265" t="s">
        <v>38</v>
      </c>
      <c r="P15" s="213"/>
      <c r="Q15" s="35"/>
      <c r="R15" s="36"/>
    </row>
    <row r="16" spans="1:66" s="1" customFormat="1" ht="7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13" t="s">
        <v>36</v>
      </c>
      <c r="P17" s="213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213" t="s">
        <v>38</v>
      </c>
      <c r="P18" s="213"/>
      <c r="Q18" s="35"/>
      <c r="R18" s="36"/>
    </row>
    <row r="19" spans="2:18" s="1" customFormat="1" ht="7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13" t="s">
        <v>36</v>
      </c>
      <c r="P20" s="213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213" t="s">
        <v>38</v>
      </c>
      <c r="P21" s="213"/>
      <c r="Q21" s="35"/>
      <c r="R21" s="36"/>
    </row>
    <row r="22" spans="2:18" s="1" customFormat="1" ht="7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18" t="s">
        <v>5</v>
      </c>
      <c r="F24" s="218"/>
      <c r="G24" s="218"/>
      <c r="H24" s="218"/>
      <c r="I24" s="218"/>
      <c r="J24" s="218"/>
      <c r="K24" s="218"/>
      <c r="L24" s="218"/>
      <c r="M24" s="35"/>
      <c r="N24" s="35"/>
      <c r="O24" s="35"/>
      <c r="P24" s="35"/>
      <c r="Q24" s="35"/>
      <c r="R24" s="36"/>
    </row>
    <row r="25" spans="2:18" s="1" customFormat="1" ht="7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7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5" t="s">
        <v>111</v>
      </c>
      <c r="E27" s="35"/>
      <c r="F27" s="35"/>
      <c r="G27" s="35"/>
      <c r="H27" s="35"/>
      <c r="I27" s="35"/>
      <c r="J27" s="35"/>
      <c r="K27" s="35"/>
      <c r="L27" s="35"/>
      <c r="M27" s="219">
        <f>N88</f>
        <v>0</v>
      </c>
      <c r="N27" s="219"/>
      <c r="O27" s="219"/>
      <c r="P27" s="219"/>
      <c r="Q27" s="35"/>
      <c r="R27" s="36"/>
    </row>
    <row r="28" spans="2:18" s="1" customFormat="1" ht="14.4" customHeight="1">
      <c r="B28" s="34"/>
      <c r="C28" s="35"/>
      <c r="D28" s="33" t="s">
        <v>97</v>
      </c>
      <c r="E28" s="35"/>
      <c r="F28" s="35"/>
      <c r="G28" s="35"/>
      <c r="H28" s="35"/>
      <c r="I28" s="35"/>
      <c r="J28" s="35"/>
      <c r="K28" s="35"/>
      <c r="L28" s="35"/>
      <c r="M28" s="219">
        <f>N102</f>
        <v>0</v>
      </c>
      <c r="N28" s="219"/>
      <c r="O28" s="219"/>
      <c r="P28" s="219"/>
      <c r="Q28" s="35"/>
      <c r="R28" s="36"/>
    </row>
    <row r="29" spans="2:18" s="1" customFormat="1" ht="7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4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63">
        <f>ROUND(M27+M28,2)</f>
        <v>0</v>
      </c>
      <c r="N30" s="251"/>
      <c r="O30" s="251"/>
      <c r="P30" s="251"/>
      <c r="Q30" s="35"/>
      <c r="R30" s="36"/>
    </row>
    <row r="31" spans="2:18" s="1" customFormat="1" ht="7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60">
        <f>ROUND((((SUM(BE102:BE109)+SUM(BE127:BE166))+SUM(BE168:BE172))),2)</f>
        <v>0</v>
      </c>
      <c r="I32" s="251"/>
      <c r="J32" s="251"/>
      <c r="K32" s="35"/>
      <c r="L32" s="35"/>
      <c r="M32" s="260">
        <f>ROUND(((ROUND((SUM(BE102:BE109)+SUM(BE127:BE166)), 2)*F32)+SUM(BE168:BE172)*F32),2)</f>
        <v>0</v>
      </c>
      <c r="N32" s="251"/>
      <c r="O32" s="251"/>
      <c r="P32" s="251"/>
      <c r="Q32" s="35"/>
      <c r="R32" s="36"/>
    </row>
    <row r="33" spans="2:18" s="1" customFormat="1" ht="14.4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60">
        <f>ROUND((((SUM(BF102:BF109)+SUM(BF127:BF166))+SUM(BF168:BF172))),2)</f>
        <v>0</v>
      </c>
      <c r="I33" s="251"/>
      <c r="J33" s="251"/>
      <c r="K33" s="35"/>
      <c r="L33" s="35"/>
      <c r="M33" s="260">
        <f>ROUND(((ROUND((SUM(BF102:BF109)+SUM(BF127:BF166)), 2)*F33)+SUM(BF168:BF172)*F33),2)</f>
        <v>0</v>
      </c>
      <c r="N33" s="251"/>
      <c r="O33" s="251"/>
      <c r="P33" s="251"/>
      <c r="Q33" s="35"/>
      <c r="R33" s="36"/>
    </row>
    <row r="34" spans="2:18" s="1" customFormat="1" ht="14.4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60">
        <f>ROUND((((SUM(BG102:BG109)+SUM(BG127:BG166))+SUM(BG168:BG172))),2)</f>
        <v>0</v>
      </c>
      <c r="I34" s="251"/>
      <c r="J34" s="251"/>
      <c r="K34" s="35"/>
      <c r="L34" s="35"/>
      <c r="M34" s="260">
        <v>0</v>
      </c>
      <c r="N34" s="251"/>
      <c r="O34" s="251"/>
      <c r="P34" s="251"/>
      <c r="Q34" s="35"/>
      <c r="R34" s="36"/>
    </row>
    <row r="35" spans="2:18" s="1" customFormat="1" ht="14.4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60">
        <f>ROUND((((SUM(BH102:BH109)+SUM(BH127:BH166))+SUM(BH168:BH172))),2)</f>
        <v>0</v>
      </c>
      <c r="I35" s="251"/>
      <c r="J35" s="251"/>
      <c r="K35" s="35"/>
      <c r="L35" s="35"/>
      <c r="M35" s="260">
        <v>0</v>
      </c>
      <c r="N35" s="251"/>
      <c r="O35" s="251"/>
      <c r="P35" s="251"/>
      <c r="Q35" s="35"/>
      <c r="R35" s="36"/>
    </row>
    <row r="36" spans="2:18" s="1" customFormat="1" ht="14.4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60">
        <f>ROUND((((SUM(BI102:BI109)+SUM(BI127:BI166))+SUM(BI168:BI172))),2)</f>
        <v>0</v>
      </c>
      <c r="I36" s="251"/>
      <c r="J36" s="251"/>
      <c r="K36" s="35"/>
      <c r="L36" s="35"/>
      <c r="M36" s="260">
        <v>0</v>
      </c>
      <c r="N36" s="251"/>
      <c r="O36" s="251"/>
      <c r="P36" s="251"/>
      <c r="Q36" s="35"/>
      <c r="R36" s="36"/>
    </row>
    <row r="37" spans="2:18" s="1" customFormat="1" ht="7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4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61">
        <f>SUM(M30:M36)</f>
        <v>0</v>
      </c>
      <c r="M38" s="261"/>
      <c r="N38" s="261"/>
      <c r="O38" s="261"/>
      <c r="P38" s="262"/>
      <c r="Q38" s="113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.0499999999999998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2.0499999999999998" customHeight="1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2.0499999999999998" customHeight="1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2.0499999999999998" customHeight="1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2.0499999999999998" customHeight="1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2.0499999999999998" customHeight="1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2.0499999999999998" customHeight="1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2.0499999999999998" customHeight="1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2.0499999999999998" customHeight="1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2.9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2.9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2.9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2.9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7" customHeight="1">
      <c r="B76" s="34"/>
      <c r="C76" s="193" t="s">
        <v>809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6"/>
    </row>
    <row r="77" spans="2:18" s="1" customFormat="1" ht="7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52" t="str">
        <f>F6</f>
        <v>Rekonstrukce topného kanálu z VS803 - ÚT a TV (komplex Kahan)</v>
      </c>
      <c r="G78" s="253"/>
      <c r="H78" s="253"/>
      <c r="I78" s="253"/>
      <c r="J78" s="253"/>
      <c r="K78" s="253"/>
      <c r="L78" s="253"/>
      <c r="M78" s="253"/>
      <c r="N78" s="253"/>
      <c r="O78" s="253"/>
      <c r="P78" s="253"/>
      <c r="Q78" s="35"/>
      <c r="R78" s="36"/>
    </row>
    <row r="79" spans="2:18" s="1" customFormat="1" ht="37" customHeight="1">
      <c r="B79" s="34"/>
      <c r="C79" s="68" t="s">
        <v>109</v>
      </c>
      <c r="D79" s="35"/>
      <c r="E79" s="35"/>
      <c r="F79" s="195" t="str">
        <f>F7</f>
        <v>D.1 (Stavba) - Stavební část</v>
      </c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35"/>
      <c r="R79" s="36"/>
    </row>
    <row r="80" spans="2:18" s="1" customFormat="1" ht="7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43" t="str">
        <f>IF(O9="","",O9)</f>
        <v>1. 12. 2020</v>
      </c>
      <c r="N81" s="243"/>
      <c r="O81" s="243"/>
      <c r="P81" s="243"/>
      <c r="Q81" s="35"/>
      <c r="R81" s="36"/>
    </row>
    <row r="82" spans="2:47" s="1" customFormat="1" ht="7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2">
      <c r="B83" s="34"/>
      <c r="C83" s="29" t="s">
        <v>27</v>
      </c>
      <c r="D83" s="35"/>
      <c r="E83" s="35"/>
      <c r="F83" s="27" t="str">
        <f>E12</f>
        <v>Severočeská teplárenská, a.s.</v>
      </c>
      <c r="G83" s="35"/>
      <c r="H83" s="35"/>
      <c r="I83" s="35"/>
      <c r="J83" s="35"/>
      <c r="K83" s="29" t="s">
        <v>35</v>
      </c>
      <c r="L83" s="35"/>
      <c r="M83" s="213" t="str">
        <f>E18</f>
        <v>Ing. Václav Remuta</v>
      </c>
      <c r="N83" s="213"/>
      <c r="O83" s="213"/>
      <c r="P83" s="213"/>
      <c r="Q83" s="213"/>
      <c r="R83" s="36"/>
    </row>
    <row r="84" spans="2:47" s="1" customFormat="1" ht="14.4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213" t="str">
        <f>E21</f>
        <v>Ing. Václav Remuta</v>
      </c>
      <c r="N84" s="213"/>
      <c r="O84" s="213"/>
      <c r="P84" s="213"/>
      <c r="Q84" s="213"/>
      <c r="R84" s="36"/>
    </row>
    <row r="85" spans="2:47" s="1" customFormat="1" ht="10.3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58" t="s">
        <v>112</v>
      </c>
      <c r="D86" s="259"/>
      <c r="E86" s="259"/>
      <c r="F86" s="259"/>
      <c r="G86" s="259"/>
      <c r="H86" s="113"/>
      <c r="I86" s="113"/>
      <c r="J86" s="113"/>
      <c r="K86" s="113"/>
      <c r="L86" s="113"/>
      <c r="M86" s="113"/>
      <c r="N86" s="258" t="s">
        <v>113</v>
      </c>
      <c r="O86" s="259"/>
      <c r="P86" s="259"/>
      <c r="Q86" s="259"/>
      <c r="R86" s="36"/>
    </row>
    <row r="87" spans="2:47" s="1" customFormat="1" ht="10.3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114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85">
        <f>N127</f>
        <v>0</v>
      </c>
      <c r="O88" s="256"/>
      <c r="P88" s="256"/>
      <c r="Q88" s="256"/>
      <c r="R88" s="36"/>
      <c r="AU88" s="17" t="s">
        <v>115</v>
      </c>
    </row>
    <row r="89" spans="2:47" s="6" customFormat="1" ht="25" customHeight="1">
      <c r="B89" s="122"/>
      <c r="C89" s="123"/>
      <c r="D89" s="124" t="s">
        <v>116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0">
        <f>N128</f>
        <v>0</v>
      </c>
      <c r="O89" s="254"/>
      <c r="P89" s="254"/>
      <c r="Q89" s="254"/>
      <c r="R89" s="125"/>
    </row>
    <row r="90" spans="2:47" s="7" customFormat="1" ht="19.95" customHeight="1">
      <c r="B90" s="126"/>
      <c r="C90" s="127"/>
      <c r="D90" s="101" t="s">
        <v>117</v>
      </c>
      <c r="E90" s="127"/>
      <c r="F90" s="127"/>
      <c r="G90" s="127"/>
      <c r="H90" s="127"/>
      <c r="I90" s="127"/>
      <c r="J90" s="127"/>
      <c r="K90" s="127"/>
      <c r="L90" s="127"/>
      <c r="M90" s="127"/>
      <c r="N90" s="183">
        <f>N129</f>
        <v>0</v>
      </c>
      <c r="O90" s="255"/>
      <c r="P90" s="255"/>
      <c r="Q90" s="255"/>
      <c r="R90" s="128"/>
    </row>
    <row r="91" spans="2:47" s="7" customFormat="1" ht="19.95" customHeight="1">
      <c r="B91" s="126"/>
      <c r="C91" s="127"/>
      <c r="D91" s="101" t="s">
        <v>118</v>
      </c>
      <c r="E91" s="127"/>
      <c r="F91" s="127"/>
      <c r="G91" s="127"/>
      <c r="H91" s="127"/>
      <c r="I91" s="127"/>
      <c r="J91" s="127"/>
      <c r="K91" s="127"/>
      <c r="L91" s="127"/>
      <c r="M91" s="127"/>
      <c r="N91" s="183">
        <f>N132</f>
        <v>0</v>
      </c>
      <c r="O91" s="255"/>
      <c r="P91" s="255"/>
      <c r="Q91" s="255"/>
      <c r="R91" s="128"/>
    </row>
    <row r="92" spans="2:47" s="7" customFormat="1" ht="19.95" customHeight="1">
      <c r="B92" s="126"/>
      <c r="C92" s="127"/>
      <c r="D92" s="101" t="s">
        <v>119</v>
      </c>
      <c r="E92" s="127"/>
      <c r="F92" s="127"/>
      <c r="G92" s="127"/>
      <c r="H92" s="127"/>
      <c r="I92" s="127"/>
      <c r="J92" s="127"/>
      <c r="K92" s="127"/>
      <c r="L92" s="127"/>
      <c r="M92" s="127"/>
      <c r="N92" s="183">
        <f>N137</f>
        <v>0</v>
      </c>
      <c r="O92" s="255"/>
      <c r="P92" s="255"/>
      <c r="Q92" s="255"/>
      <c r="R92" s="128"/>
    </row>
    <row r="93" spans="2:47" s="6" customFormat="1" ht="25" customHeight="1">
      <c r="B93" s="122"/>
      <c r="C93" s="123"/>
      <c r="D93" s="124" t="s">
        <v>120</v>
      </c>
      <c r="E93" s="123"/>
      <c r="F93" s="123"/>
      <c r="G93" s="123"/>
      <c r="H93" s="123"/>
      <c r="I93" s="123"/>
      <c r="J93" s="123"/>
      <c r="K93" s="123"/>
      <c r="L93" s="123"/>
      <c r="M93" s="123"/>
      <c r="N93" s="230">
        <f>N150</f>
        <v>0</v>
      </c>
      <c r="O93" s="254"/>
      <c r="P93" s="254"/>
      <c r="Q93" s="254"/>
      <c r="R93" s="125"/>
    </row>
    <row r="94" spans="2:47" s="7" customFormat="1" ht="19.95" customHeight="1">
      <c r="B94" s="126"/>
      <c r="C94" s="127"/>
      <c r="D94" s="101" t="s">
        <v>121</v>
      </c>
      <c r="E94" s="127"/>
      <c r="F94" s="127"/>
      <c r="G94" s="127"/>
      <c r="H94" s="127"/>
      <c r="I94" s="127"/>
      <c r="J94" s="127"/>
      <c r="K94" s="127"/>
      <c r="L94" s="127"/>
      <c r="M94" s="127"/>
      <c r="N94" s="183">
        <f>N151</f>
        <v>0</v>
      </c>
      <c r="O94" s="255"/>
      <c r="P94" s="255"/>
      <c r="Q94" s="255"/>
      <c r="R94" s="128"/>
    </row>
    <row r="95" spans="2:47" s="6" customFormat="1" ht="25" customHeight="1">
      <c r="B95" s="122"/>
      <c r="C95" s="123"/>
      <c r="D95" s="124" t="s">
        <v>122</v>
      </c>
      <c r="E95" s="123"/>
      <c r="F95" s="123"/>
      <c r="G95" s="123"/>
      <c r="H95" s="123"/>
      <c r="I95" s="123"/>
      <c r="J95" s="123"/>
      <c r="K95" s="123"/>
      <c r="L95" s="123"/>
      <c r="M95" s="123"/>
      <c r="N95" s="230">
        <f>N154</f>
        <v>0</v>
      </c>
      <c r="O95" s="254"/>
      <c r="P95" s="254"/>
      <c r="Q95" s="254"/>
      <c r="R95" s="125"/>
    </row>
    <row r="96" spans="2:47" s="7" customFormat="1" ht="19.95" customHeight="1">
      <c r="B96" s="126"/>
      <c r="C96" s="127"/>
      <c r="D96" s="101" t="s">
        <v>123</v>
      </c>
      <c r="E96" s="127"/>
      <c r="F96" s="127"/>
      <c r="G96" s="127"/>
      <c r="H96" s="127"/>
      <c r="I96" s="127"/>
      <c r="J96" s="127"/>
      <c r="K96" s="127"/>
      <c r="L96" s="127"/>
      <c r="M96" s="127"/>
      <c r="N96" s="183">
        <f>N155</f>
        <v>0</v>
      </c>
      <c r="O96" s="255"/>
      <c r="P96" s="255"/>
      <c r="Q96" s="255"/>
      <c r="R96" s="128"/>
    </row>
    <row r="97" spans="2:65" s="6" customFormat="1" ht="25" customHeight="1">
      <c r="B97" s="122"/>
      <c r="C97" s="123"/>
      <c r="D97" s="124" t="s">
        <v>124</v>
      </c>
      <c r="E97" s="123"/>
      <c r="F97" s="123"/>
      <c r="G97" s="123"/>
      <c r="H97" s="123"/>
      <c r="I97" s="123"/>
      <c r="J97" s="123"/>
      <c r="K97" s="123"/>
      <c r="L97" s="123"/>
      <c r="M97" s="123"/>
      <c r="N97" s="230">
        <f>N158</f>
        <v>0</v>
      </c>
      <c r="O97" s="254"/>
      <c r="P97" s="254"/>
      <c r="Q97" s="254"/>
      <c r="R97" s="125"/>
    </row>
    <row r="98" spans="2:65" s="6" customFormat="1" ht="25" customHeight="1">
      <c r="B98" s="122"/>
      <c r="C98" s="123"/>
      <c r="D98" s="124" t="s">
        <v>125</v>
      </c>
      <c r="E98" s="123"/>
      <c r="F98" s="123"/>
      <c r="G98" s="123"/>
      <c r="H98" s="123"/>
      <c r="I98" s="123"/>
      <c r="J98" s="123"/>
      <c r="K98" s="123"/>
      <c r="L98" s="123"/>
      <c r="M98" s="123"/>
      <c r="N98" s="230">
        <f>N163</f>
        <v>0</v>
      </c>
      <c r="O98" s="254"/>
      <c r="P98" s="254"/>
      <c r="Q98" s="254"/>
      <c r="R98" s="125"/>
    </row>
    <row r="99" spans="2:65" s="7" customFormat="1" ht="19.95" customHeight="1">
      <c r="B99" s="126"/>
      <c r="C99" s="127"/>
      <c r="D99" s="101" t="s">
        <v>126</v>
      </c>
      <c r="E99" s="127"/>
      <c r="F99" s="127"/>
      <c r="G99" s="127"/>
      <c r="H99" s="127"/>
      <c r="I99" s="127"/>
      <c r="J99" s="127"/>
      <c r="K99" s="127"/>
      <c r="L99" s="127"/>
      <c r="M99" s="127"/>
      <c r="N99" s="183">
        <f>N164</f>
        <v>0</v>
      </c>
      <c r="O99" s="255"/>
      <c r="P99" s="255"/>
      <c r="Q99" s="255"/>
      <c r="R99" s="128"/>
    </row>
    <row r="100" spans="2:65" s="6" customFormat="1" ht="21.75" customHeight="1">
      <c r="B100" s="122"/>
      <c r="C100" s="123"/>
      <c r="D100" s="124" t="s">
        <v>127</v>
      </c>
      <c r="E100" s="123"/>
      <c r="F100" s="123"/>
      <c r="G100" s="123"/>
      <c r="H100" s="123"/>
      <c r="I100" s="123"/>
      <c r="J100" s="123"/>
      <c r="K100" s="123"/>
      <c r="L100" s="123"/>
      <c r="M100" s="123"/>
      <c r="N100" s="229">
        <f>N167</f>
        <v>0</v>
      </c>
      <c r="O100" s="254"/>
      <c r="P100" s="254"/>
      <c r="Q100" s="254"/>
      <c r="R100" s="125"/>
    </row>
    <row r="101" spans="2:65" s="1" customFormat="1" ht="21.75" customHeight="1"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6"/>
    </row>
    <row r="102" spans="2:65" s="1" customFormat="1" ht="29.25" customHeight="1">
      <c r="B102" s="34"/>
      <c r="C102" s="121" t="s">
        <v>128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256">
        <f>ROUND(N103+N104+N105+N106+N107+N108,2)</f>
        <v>0</v>
      </c>
      <c r="O102" s="257"/>
      <c r="P102" s="257"/>
      <c r="Q102" s="257"/>
      <c r="R102" s="36"/>
      <c r="T102" s="129"/>
      <c r="U102" s="130" t="s">
        <v>45</v>
      </c>
    </row>
    <row r="103" spans="2:65" s="1" customFormat="1" ht="18" customHeight="1">
      <c r="B103" s="131"/>
      <c r="C103" s="132"/>
      <c r="D103" s="180" t="s">
        <v>129</v>
      </c>
      <c r="E103" s="249"/>
      <c r="F103" s="249"/>
      <c r="G103" s="249"/>
      <c r="H103" s="249"/>
      <c r="I103" s="132"/>
      <c r="J103" s="132"/>
      <c r="K103" s="132"/>
      <c r="L103" s="132"/>
      <c r="M103" s="132"/>
      <c r="N103" s="182">
        <f>ROUND(N88*T103,2)</f>
        <v>0</v>
      </c>
      <c r="O103" s="250"/>
      <c r="P103" s="250"/>
      <c r="Q103" s="250"/>
      <c r="R103" s="134"/>
      <c r="S103" s="132"/>
      <c r="T103" s="135"/>
      <c r="U103" s="136" t="s">
        <v>46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8" t="s">
        <v>130</v>
      </c>
      <c r="AZ103" s="137"/>
      <c r="BA103" s="137"/>
      <c r="BB103" s="137"/>
      <c r="BC103" s="137"/>
      <c r="BD103" s="137"/>
      <c r="BE103" s="139">
        <f t="shared" ref="BE103:BE108" si="0">IF(U103="základní",N103,0)</f>
        <v>0</v>
      </c>
      <c r="BF103" s="139">
        <f t="shared" ref="BF103:BF108" si="1">IF(U103="snížená",N103,0)</f>
        <v>0</v>
      </c>
      <c r="BG103" s="139">
        <f t="shared" ref="BG103:BG108" si="2">IF(U103="zákl. přenesená",N103,0)</f>
        <v>0</v>
      </c>
      <c r="BH103" s="139">
        <f t="shared" ref="BH103:BH108" si="3">IF(U103="sníž. přenesená",N103,0)</f>
        <v>0</v>
      </c>
      <c r="BI103" s="139">
        <f t="shared" ref="BI103:BI108" si="4">IF(U103="nulová",N103,0)</f>
        <v>0</v>
      </c>
      <c r="BJ103" s="138" t="s">
        <v>89</v>
      </c>
      <c r="BK103" s="137"/>
      <c r="BL103" s="137"/>
      <c r="BM103" s="137"/>
    </row>
    <row r="104" spans="2:65" s="1" customFormat="1" ht="18" customHeight="1">
      <c r="B104" s="131"/>
      <c r="C104" s="132"/>
      <c r="D104" s="180" t="s">
        <v>131</v>
      </c>
      <c r="E104" s="249"/>
      <c r="F104" s="249"/>
      <c r="G104" s="249"/>
      <c r="H104" s="249"/>
      <c r="I104" s="132"/>
      <c r="J104" s="132"/>
      <c r="K104" s="132"/>
      <c r="L104" s="132"/>
      <c r="M104" s="132"/>
      <c r="N104" s="182">
        <f>ROUND(N88*T104,2)</f>
        <v>0</v>
      </c>
      <c r="O104" s="250"/>
      <c r="P104" s="250"/>
      <c r="Q104" s="250"/>
      <c r="R104" s="134"/>
      <c r="S104" s="132"/>
      <c r="T104" s="135"/>
      <c r="U104" s="136" t="s">
        <v>46</v>
      </c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8" t="s">
        <v>130</v>
      </c>
      <c r="AZ104" s="137"/>
      <c r="BA104" s="137"/>
      <c r="BB104" s="137"/>
      <c r="BC104" s="137"/>
      <c r="BD104" s="137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89</v>
      </c>
      <c r="BK104" s="137"/>
      <c r="BL104" s="137"/>
      <c r="BM104" s="137"/>
    </row>
    <row r="105" spans="2:65" s="1" customFormat="1" ht="18" customHeight="1">
      <c r="B105" s="131"/>
      <c r="C105" s="132"/>
      <c r="D105" s="180" t="s">
        <v>132</v>
      </c>
      <c r="E105" s="249"/>
      <c r="F105" s="249"/>
      <c r="G105" s="249"/>
      <c r="H105" s="249"/>
      <c r="I105" s="132"/>
      <c r="J105" s="132"/>
      <c r="K105" s="132"/>
      <c r="L105" s="132"/>
      <c r="M105" s="132"/>
      <c r="N105" s="182">
        <f>ROUND(N88*T105,2)</f>
        <v>0</v>
      </c>
      <c r="O105" s="250"/>
      <c r="P105" s="250"/>
      <c r="Q105" s="250"/>
      <c r="R105" s="134"/>
      <c r="S105" s="132"/>
      <c r="T105" s="135"/>
      <c r="U105" s="136" t="s">
        <v>46</v>
      </c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8" t="s">
        <v>130</v>
      </c>
      <c r="AZ105" s="137"/>
      <c r="BA105" s="137"/>
      <c r="BB105" s="137"/>
      <c r="BC105" s="137"/>
      <c r="BD105" s="137"/>
      <c r="BE105" s="139">
        <f t="shared" si="0"/>
        <v>0</v>
      </c>
      <c r="BF105" s="139">
        <f t="shared" si="1"/>
        <v>0</v>
      </c>
      <c r="BG105" s="139">
        <f t="shared" si="2"/>
        <v>0</v>
      </c>
      <c r="BH105" s="139">
        <f t="shared" si="3"/>
        <v>0</v>
      </c>
      <c r="BI105" s="139">
        <f t="shared" si="4"/>
        <v>0</v>
      </c>
      <c r="BJ105" s="138" t="s">
        <v>89</v>
      </c>
      <c r="BK105" s="137"/>
      <c r="BL105" s="137"/>
      <c r="BM105" s="137"/>
    </row>
    <row r="106" spans="2:65" s="1" customFormat="1" ht="18" customHeight="1">
      <c r="B106" s="131"/>
      <c r="C106" s="132"/>
      <c r="D106" s="180" t="s">
        <v>133</v>
      </c>
      <c r="E106" s="249"/>
      <c r="F106" s="249"/>
      <c r="G106" s="249"/>
      <c r="H106" s="249"/>
      <c r="I106" s="132"/>
      <c r="J106" s="132"/>
      <c r="K106" s="132"/>
      <c r="L106" s="132"/>
      <c r="M106" s="132"/>
      <c r="N106" s="182">
        <f>ROUND(N88*T106,2)</f>
        <v>0</v>
      </c>
      <c r="O106" s="250"/>
      <c r="P106" s="250"/>
      <c r="Q106" s="250"/>
      <c r="R106" s="134"/>
      <c r="S106" s="132"/>
      <c r="T106" s="135"/>
      <c r="U106" s="136" t="s">
        <v>46</v>
      </c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8" t="s">
        <v>130</v>
      </c>
      <c r="AZ106" s="137"/>
      <c r="BA106" s="137"/>
      <c r="BB106" s="137"/>
      <c r="BC106" s="137"/>
      <c r="BD106" s="137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89</v>
      </c>
      <c r="BK106" s="137"/>
      <c r="BL106" s="137"/>
      <c r="BM106" s="137"/>
    </row>
    <row r="107" spans="2:65" s="1" customFormat="1" ht="18" customHeight="1">
      <c r="B107" s="131"/>
      <c r="C107" s="132"/>
      <c r="D107" s="180" t="s">
        <v>134</v>
      </c>
      <c r="E107" s="249"/>
      <c r="F107" s="249"/>
      <c r="G107" s="249"/>
      <c r="H107" s="249"/>
      <c r="I107" s="132"/>
      <c r="J107" s="132"/>
      <c r="K107" s="132"/>
      <c r="L107" s="132"/>
      <c r="M107" s="132"/>
      <c r="N107" s="182">
        <f>ROUND(N88*T107,2)</f>
        <v>0</v>
      </c>
      <c r="O107" s="250"/>
      <c r="P107" s="250"/>
      <c r="Q107" s="250"/>
      <c r="R107" s="134"/>
      <c r="S107" s="132"/>
      <c r="T107" s="135"/>
      <c r="U107" s="136" t="s">
        <v>46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8" t="s">
        <v>130</v>
      </c>
      <c r="AZ107" s="137"/>
      <c r="BA107" s="137"/>
      <c r="BB107" s="137"/>
      <c r="BC107" s="137"/>
      <c r="BD107" s="137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89</v>
      </c>
      <c r="BK107" s="137"/>
      <c r="BL107" s="137"/>
      <c r="BM107" s="137"/>
    </row>
    <row r="108" spans="2:65" s="1" customFormat="1" ht="18" customHeight="1">
      <c r="B108" s="131"/>
      <c r="C108" s="132"/>
      <c r="D108" s="133" t="s">
        <v>135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82">
        <f>ROUND(N88*T108,2)</f>
        <v>0</v>
      </c>
      <c r="O108" s="250"/>
      <c r="P108" s="250"/>
      <c r="Q108" s="250"/>
      <c r="R108" s="134"/>
      <c r="S108" s="132"/>
      <c r="T108" s="140"/>
      <c r="U108" s="141" t="s">
        <v>46</v>
      </c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8" t="s">
        <v>136</v>
      </c>
      <c r="AZ108" s="137"/>
      <c r="BA108" s="137"/>
      <c r="BB108" s="137"/>
      <c r="BC108" s="137"/>
      <c r="BD108" s="137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89</v>
      </c>
      <c r="BK108" s="137"/>
      <c r="BL108" s="137"/>
      <c r="BM108" s="137"/>
    </row>
    <row r="109" spans="2:65" s="1" customFormat="1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6"/>
    </row>
    <row r="110" spans="2:65" s="1" customFormat="1" ht="29.25" customHeight="1">
      <c r="B110" s="34"/>
      <c r="C110" s="112" t="s">
        <v>102</v>
      </c>
      <c r="D110" s="113"/>
      <c r="E110" s="113"/>
      <c r="F110" s="113"/>
      <c r="G110" s="113"/>
      <c r="H110" s="113"/>
      <c r="I110" s="113"/>
      <c r="J110" s="113"/>
      <c r="K110" s="113"/>
      <c r="L110" s="177">
        <f>ROUND(SUM(N88+N102),2)</f>
        <v>0</v>
      </c>
      <c r="M110" s="177"/>
      <c r="N110" s="177"/>
      <c r="O110" s="177"/>
      <c r="P110" s="177"/>
      <c r="Q110" s="177"/>
      <c r="R110" s="36"/>
    </row>
    <row r="111" spans="2:65" s="1" customFormat="1" ht="7" customHeight="1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60"/>
    </row>
    <row r="115" spans="2:63" s="1" customFormat="1" ht="7" customHeight="1"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3"/>
    </row>
    <row r="116" spans="2:63" s="1" customFormat="1" ht="37" customHeight="1">
      <c r="B116" s="34"/>
      <c r="C116" s="193" t="s">
        <v>810</v>
      </c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  <c r="P116" s="251"/>
      <c r="Q116" s="251"/>
      <c r="R116" s="36"/>
    </row>
    <row r="117" spans="2:63" s="1" customFormat="1" ht="7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3" s="1" customFormat="1" ht="30" customHeight="1">
      <c r="B118" s="34"/>
      <c r="C118" s="29" t="s">
        <v>19</v>
      </c>
      <c r="D118" s="35"/>
      <c r="E118" s="35"/>
      <c r="F118" s="252" t="str">
        <f>F6</f>
        <v>Rekonstrukce topného kanálu z VS803 - ÚT a TV (komplex Kahan)</v>
      </c>
      <c r="G118" s="253"/>
      <c r="H118" s="253"/>
      <c r="I118" s="253"/>
      <c r="J118" s="253"/>
      <c r="K118" s="253"/>
      <c r="L118" s="253"/>
      <c r="M118" s="253"/>
      <c r="N118" s="253"/>
      <c r="O118" s="253"/>
      <c r="P118" s="253"/>
      <c r="Q118" s="35"/>
      <c r="R118" s="36"/>
    </row>
    <row r="119" spans="2:63" s="1" customFormat="1" ht="37" customHeight="1">
      <c r="B119" s="34"/>
      <c r="C119" s="68" t="s">
        <v>109</v>
      </c>
      <c r="D119" s="35"/>
      <c r="E119" s="35"/>
      <c r="F119" s="195" t="str">
        <f>F7</f>
        <v>D.1 (Stavba) - Stavební část</v>
      </c>
      <c r="G119" s="251"/>
      <c r="H119" s="251"/>
      <c r="I119" s="251"/>
      <c r="J119" s="251"/>
      <c r="K119" s="251"/>
      <c r="L119" s="251"/>
      <c r="M119" s="251"/>
      <c r="N119" s="251"/>
      <c r="O119" s="251"/>
      <c r="P119" s="251"/>
      <c r="Q119" s="35"/>
      <c r="R119" s="36"/>
    </row>
    <row r="120" spans="2:63" s="1" customFormat="1" ht="7" customHeight="1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63" s="1" customFormat="1" ht="18" customHeight="1">
      <c r="B121" s="34"/>
      <c r="C121" s="29" t="s">
        <v>23</v>
      </c>
      <c r="D121" s="35"/>
      <c r="E121" s="35"/>
      <c r="F121" s="27" t="str">
        <f>F9</f>
        <v>Most</v>
      </c>
      <c r="G121" s="35"/>
      <c r="H121" s="35"/>
      <c r="I121" s="35"/>
      <c r="J121" s="35"/>
      <c r="K121" s="29" t="s">
        <v>25</v>
      </c>
      <c r="L121" s="35"/>
      <c r="M121" s="243" t="str">
        <f>IF(O9="","",O9)</f>
        <v>1. 12. 2020</v>
      </c>
      <c r="N121" s="243"/>
      <c r="O121" s="243"/>
      <c r="P121" s="243"/>
      <c r="Q121" s="35"/>
      <c r="R121" s="36"/>
    </row>
    <row r="122" spans="2:63" s="1" customFormat="1" ht="7" customHeight="1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3" s="1" customFormat="1" ht="12">
      <c r="B123" s="34"/>
      <c r="C123" s="29" t="s">
        <v>27</v>
      </c>
      <c r="D123" s="35"/>
      <c r="E123" s="35"/>
      <c r="F123" s="27" t="str">
        <f>E12</f>
        <v>Severočeská teplárenská, a.s.</v>
      </c>
      <c r="G123" s="35"/>
      <c r="H123" s="35"/>
      <c r="I123" s="35"/>
      <c r="J123" s="35"/>
      <c r="K123" s="29" t="s">
        <v>35</v>
      </c>
      <c r="L123" s="35"/>
      <c r="M123" s="213" t="str">
        <f>E18</f>
        <v>Ing. Václav Remuta</v>
      </c>
      <c r="N123" s="213"/>
      <c r="O123" s="213"/>
      <c r="P123" s="213"/>
      <c r="Q123" s="213"/>
      <c r="R123" s="36"/>
    </row>
    <row r="124" spans="2:63" s="1" customFormat="1" ht="14.4" customHeight="1">
      <c r="B124" s="34"/>
      <c r="C124" s="29" t="s">
        <v>33</v>
      </c>
      <c r="D124" s="35"/>
      <c r="E124" s="35"/>
      <c r="F124" s="27" t="str">
        <f>IF(E15="","",E15)</f>
        <v>Ing. Václav Remuta</v>
      </c>
      <c r="G124" s="35"/>
      <c r="H124" s="35"/>
      <c r="I124" s="35"/>
      <c r="J124" s="35"/>
      <c r="K124" s="29" t="s">
        <v>40</v>
      </c>
      <c r="L124" s="35"/>
      <c r="M124" s="213" t="str">
        <f>E21</f>
        <v>Ing. Václav Remuta</v>
      </c>
      <c r="N124" s="213"/>
      <c r="O124" s="213"/>
      <c r="P124" s="213"/>
      <c r="Q124" s="213"/>
      <c r="R124" s="36"/>
    </row>
    <row r="125" spans="2:63" s="1" customFormat="1" ht="10.3" customHeight="1"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6"/>
    </row>
    <row r="126" spans="2:63" s="8" customFormat="1" ht="29.25" customHeight="1">
      <c r="B126" s="142"/>
      <c r="C126" s="143" t="s">
        <v>137</v>
      </c>
      <c r="D126" s="144" t="s">
        <v>138</v>
      </c>
      <c r="E126" s="144" t="s">
        <v>63</v>
      </c>
      <c r="F126" s="244" t="s">
        <v>139</v>
      </c>
      <c r="G126" s="244"/>
      <c r="H126" s="244"/>
      <c r="I126" s="244"/>
      <c r="J126" s="144" t="s">
        <v>140</v>
      </c>
      <c r="K126" s="144" t="s">
        <v>141</v>
      </c>
      <c r="L126" s="245" t="s">
        <v>142</v>
      </c>
      <c r="M126" s="245"/>
      <c r="N126" s="244" t="s">
        <v>113</v>
      </c>
      <c r="O126" s="244"/>
      <c r="P126" s="244"/>
      <c r="Q126" s="246"/>
      <c r="R126" s="145"/>
      <c r="T126" s="75" t="s">
        <v>143</v>
      </c>
      <c r="U126" s="76" t="s">
        <v>45</v>
      </c>
      <c r="V126" s="76" t="s">
        <v>144</v>
      </c>
      <c r="W126" s="76" t="s">
        <v>145</v>
      </c>
      <c r="X126" s="76" t="s">
        <v>146</v>
      </c>
      <c r="Y126" s="76" t="s">
        <v>147</v>
      </c>
      <c r="Z126" s="76" t="s">
        <v>148</v>
      </c>
      <c r="AA126" s="77" t="s">
        <v>149</v>
      </c>
    </row>
    <row r="127" spans="2:63" s="1" customFormat="1" ht="29.25" customHeight="1">
      <c r="B127" s="34"/>
      <c r="C127" s="79" t="s">
        <v>111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247">
        <f>BK127</f>
        <v>0</v>
      </c>
      <c r="O127" s="248"/>
      <c r="P127" s="248"/>
      <c r="Q127" s="248"/>
      <c r="R127" s="36"/>
      <c r="T127" s="78"/>
      <c r="U127" s="50"/>
      <c r="V127" s="50"/>
      <c r="W127" s="146">
        <f>W128+W150+W154+W158+W163+W167</f>
        <v>0</v>
      </c>
      <c r="X127" s="50"/>
      <c r="Y127" s="146">
        <f>Y128+Y150+Y154+Y158+Y163+Y167</f>
        <v>0.64619859999999985</v>
      </c>
      <c r="Z127" s="50"/>
      <c r="AA127" s="147">
        <f>AA128+AA150+AA154+AA158+AA163+AA167</f>
        <v>1.8061279999999997</v>
      </c>
      <c r="AT127" s="17" t="s">
        <v>80</v>
      </c>
      <c r="AU127" s="17" t="s">
        <v>115</v>
      </c>
      <c r="BK127" s="148">
        <f>BK128+BK150+BK154+BK158+BK163+BK167</f>
        <v>0</v>
      </c>
    </row>
    <row r="128" spans="2:63" s="9" customFormat="1" ht="37.4" customHeight="1">
      <c r="B128" s="149"/>
      <c r="C128" s="150"/>
      <c r="D128" s="151" t="s">
        <v>116</v>
      </c>
      <c r="E128" s="151"/>
      <c r="F128" s="151"/>
      <c r="G128" s="151"/>
      <c r="H128" s="151"/>
      <c r="I128" s="151"/>
      <c r="J128" s="151"/>
      <c r="K128" s="151"/>
      <c r="L128" s="151"/>
      <c r="M128" s="151"/>
      <c r="N128" s="229">
        <f>BK128</f>
        <v>0</v>
      </c>
      <c r="O128" s="230"/>
      <c r="P128" s="230"/>
      <c r="Q128" s="230"/>
      <c r="R128" s="152"/>
      <c r="T128" s="153"/>
      <c r="U128" s="150"/>
      <c r="V128" s="150"/>
      <c r="W128" s="154">
        <f>W129+W132+W137</f>
        <v>0</v>
      </c>
      <c r="X128" s="150"/>
      <c r="Y128" s="154">
        <f>Y129+Y132+Y137</f>
        <v>0.64449219999999985</v>
      </c>
      <c r="Z128" s="150"/>
      <c r="AA128" s="155">
        <f>AA129+AA132+AA137</f>
        <v>1.7719999999999998</v>
      </c>
      <c r="AR128" s="156" t="s">
        <v>89</v>
      </c>
      <c r="AT128" s="157" t="s">
        <v>80</v>
      </c>
      <c r="AU128" s="157" t="s">
        <v>81</v>
      </c>
      <c r="AY128" s="156" t="s">
        <v>150</v>
      </c>
      <c r="BK128" s="158">
        <f>BK129+BK132+BK137</f>
        <v>0</v>
      </c>
    </row>
    <row r="129" spans="2:65" s="9" customFormat="1" ht="19.95" customHeight="1">
      <c r="B129" s="149"/>
      <c r="C129" s="150"/>
      <c r="D129" s="159" t="s">
        <v>117</v>
      </c>
      <c r="E129" s="159"/>
      <c r="F129" s="159"/>
      <c r="G129" s="159"/>
      <c r="H129" s="159"/>
      <c r="I129" s="159"/>
      <c r="J129" s="159"/>
      <c r="K129" s="159"/>
      <c r="L129" s="159"/>
      <c r="M129" s="159"/>
      <c r="N129" s="227">
        <f>BK129</f>
        <v>0</v>
      </c>
      <c r="O129" s="228"/>
      <c r="P129" s="228"/>
      <c r="Q129" s="228"/>
      <c r="R129" s="152"/>
      <c r="T129" s="153"/>
      <c r="U129" s="150"/>
      <c r="V129" s="150"/>
      <c r="W129" s="154">
        <f>SUM(W130:W131)</f>
        <v>0</v>
      </c>
      <c r="X129" s="150"/>
      <c r="Y129" s="154">
        <f>SUM(Y130:Y131)</f>
        <v>6.4308959999999998E-2</v>
      </c>
      <c r="Z129" s="150"/>
      <c r="AA129" s="155">
        <f>SUM(AA130:AA131)</f>
        <v>0</v>
      </c>
      <c r="AR129" s="156" t="s">
        <v>89</v>
      </c>
      <c r="AT129" s="157" t="s">
        <v>80</v>
      </c>
      <c r="AU129" s="157" t="s">
        <v>89</v>
      </c>
      <c r="AY129" s="156" t="s">
        <v>150</v>
      </c>
      <c r="BK129" s="158">
        <f>SUM(BK130:BK131)</f>
        <v>0</v>
      </c>
    </row>
    <row r="130" spans="2:65" s="1" customFormat="1" ht="31.5" customHeight="1">
      <c r="B130" s="131"/>
      <c r="C130" s="160" t="s">
        <v>89</v>
      </c>
      <c r="D130" s="160" t="s">
        <v>151</v>
      </c>
      <c r="E130" s="161" t="s">
        <v>152</v>
      </c>
      <c r="F130" s="235" t="s">
        <v>153</v>
      </c>
      <c r="G130" s="235"/>
      <c r="H130" s="235"/>
      <c r="I130" s="235"/>
      <c r="J130" s="162" t="s">
        <v>154</v>
      </c>
      <c r="K130" s="163">
        <v>3.5999999999999997E-2</v>
      </c>
      <c r="L130" s="236">
        <v>0</v>
      </c>
      <c r="M130" s="236"/>
      <c r="N130" s="237">
        <f>ROUND(L130*K130,2)</f>
        <v>0</v>
      </c>
      <c r="O130" s="237"/>
      <c r="P130" s="237"/>
      <c r="Q130" s="237"/>
      <c r="R130" s="134"/>
      <c r="T130" s="164" t="s">
        <v>5</v>
      </c>
      <c r="U130" s="43" t="s">
        <v>46</v>
      </c>
      <c r="V130" s="35"/>
      <c r="W130" s="165">
        <f>V130*K130</f>
        <v>0</v>
      </c>
      <c r="X130" s="165">
        <v>1.7863599999999999</v>
      </c>
      <c r="Y130" s="165">
        <f>X130*K130</f>
        <v>6.4308959999999998E-2</v>
      </c>
      <c r="Z130" s="165">
        <v>0</v>
      </c>
      <c r="AA130" s="166">
        <f>Z130*K130</f>
        <v>0</v>
      </c>
      <c r="AR130" s="17" t="s">
        <v>155</v>
      </c>
      <c r="AT130" s="17" t="s">
        <v>151</v>
      </c>
      <c r="AU130" s="17" t="s">
        <v>108</v>
      </c>
      <c r="AY130" s="17" t="s">
        <v>150</v>
      </c>
      <c r="BE130" s="105">
        <f>IF(U130="základní",N130,0)</f>
        <v>0</v>
      </c>
      <c r="BF130" s="105">
        <f>IF(U130="snížená",N130,0)</f>
        <v>0</v>
      </c>
      <c r="BG130" s="105">
        <f>IF(U130="zákl. přenesená",N130,0)</f>
        <v>0</v>
      </c>
      <c r="BH130" s="105">
        <f>IF(U130="sníž. přenesená",N130,0)</f>
        <v>0</v>
      </c>
      <c r="BI130" s="105">
        <f>IF(U130="nulová",N130,0)</f>
        <v>0</v>
      </c>
      <c r="BJ130" s="17" t="s">
        <v>89</v>
      </c>
      <c r="BK130" s="105">
        <f>ROUND(L130*K130,2)</f>
        <v>0</v>
      </c>
      <c r="BL130" s="17" t="s">
        <v>155</v>
      </c>
      <c r="BM130" s="17" t="s">
        <v>156</v>
      </c>
    </row>
    <row r="131" spans="2:65" s="1" customFormat="1" ht="22.5" customHeight="1">
      <c r="B131" s="34"/>
      <c r="C131" s="35"/>
      <c r="D131" s="35"/>
      <c r="E131" s="35"/>
      <c r="F131" s="233" t="s">
        <v>157</v>
      </c>
      <c r="G131" s="234"/>
      <c r="H131" s="234"/>
      <c r="I131" s="234"/>
      <c r="J131" s="35"/>
      <c r="K131" s="35"/>
      <c r="L131" s="35"/>
      <c r="M131" s="35"/>
      <c r="N131" s="35"/>
      <c r="O131" s="35"/>
      <c r="P131" s="35"/>
      <c r="Q131" s="35"/>
      <c r="R131" s="36"/>
      <c r="T131" s="167"/>
      <c r="U131" s="35"/>
      <c r="V131" s="35"/>
      <c r="W131" s="35"/>
      <c r="X131" s="35"/>
      <c r="Y131" s="35"/>
      <c r="Z131" s="35"/>
      <c r="AA131" s="73"/>
      <c r="AT131" s="17" t="s">
        <v>158</v>
      </c>
      <c r="AU131" s="17" t="s">
        <v>108</v>
      </c>
    </row>
    <row r="132" spans="2:65" s="9" customFormat="1" ht="29.9" customHeight="1">
      <c r="B132" s="149"/>
      <c r="C132" s="150"/>
      <c r="D132" s="159" t="s">
        <v>118</v>
      </c>
      <c r="E132" s="159"/>
      <c r="F132" s="159"/>
      <c r="G132" s="159"/>
      <c r="H132" s="159"/>
      <c r="I132" s="159"/>
      <c r="J132" s="159"/>
      <c r="K132" s="159"/>
      <c r="L132" s="159"/>
      <c r="M132" s="159"/>
      <c r="N132" s="227">
        <f>BK132</f>
        <v>0</v>
      </c>
      <c r="O132" s="228"/>
      <c r="P132" s="228"/>
      <c r="Q132" s="228"/>
      <c r="R132" s="152"/>
      <c r="T132" s="153"/>
      <c r="U132" s="150"/>
      <c r="V132" s="150"/>
      <c r="W132" s="154">
        <f>SUM(W133:W136)</f>
        <v>0</v>
      </c>
      <c r="X132" s="150"/>
      <c r="Y132" s="154">
        <f>SUM(Y133:Y136)</f>
        <v>0.57939199999999991</v>
      </c>
      <c r="Z132" s="150"/>
      <c r="AA132" s="155">
        <f>SUM(AA133:AA136)</f>
        <v>0</v>
      </c>
      <c r="AR132" s="156" t="s">
        <v>89</v>
      </c>
      <c r="AT132" s="157" t="s">
        <v>80</v>
      </c>
      <c r="AU132" s="157" t="s">
        <v>89</v>
      </c>
      <c r="AY132" s="156" t="s">
        <v>150</v>
      </c>
      <c r="BK132" s="158">
        <f>SUM(BK133:BK136)</f>
        <v>0</v>
      </c>
    </row>
    <row r="133" spans="2:65" s="1" customFormat="1" ht="31.5" customHeight="1">
      <c r="B133" s="131"/>
      <c r="C133" s="160" t="s">
        <v>108</v>
      </c>
      <c r="D133" s="160" t="s">
        <v>151</v>
      </c>
      <c r="E133" s="161" t="s">
        <v>159</v>
      </c>
      <c r="F133" s="235" t="s">
        <v>160</v>
      </c>
      <c r="G133" s="235"/>
      <c r="H133" s="235"/>
      <c r="I133" s="235"/>
      <c r="J133" s="162" t="s">
        <v>161</v>
      </c>
      <c r="K133" s="163">
        <v>4.9800000000000004</v>
      </c>
      <c r="L133" s="236">
        <v>0</v>
      </c>
      <c r="M133" s="236"/>
      <c r="N133" s="237">
        <f>ROUND(L133*K133,2)</f>
        <v>0</v>
      </c>
      <c r="O133" s="237"/>
      <c r="P133" s="237"/>
      <c r="Q133" s="237"/>
      <c r="R133" s="134"/>
      <c r="T133" s="164" t="s">
        <v>5</v>
      </c>
      <c r="U133" s="43" t="s">
        <v>46</v>
      </c>
      <c r="V133" s="35"/>
      <c r="W133" s="165">
        <f>V133*K133</f>
        <v>0</v>
      </c>
      <c r="X133" s="165">
        <v>1.54E-2</v>
      </c>
      <c r="Y133" s="165">
        <f>X133*K133</f>
        <v>7.669200000000001E-2</v>
      </c>
      <c r="Z133" s="165">
        <v>0</v>
      </c>
      <c r="AA133" s="166">
        <f>Z133*K133</f>
        <v>0</v>
      </c>
      <c r="AR133" s="17" t="s">
        <v>155</v>
      </c>
      <c r="AT133" s="17" t="s">
        <v>151</v>
      </c>
      <c r="AU133" s="17" t="s">
        <v>108</v>
      </c>
      <c r="AY133" s="17" t="s">
        <v>150</v>
      </c>
      <c r="BE133" s="105">
        <f>IF(U133="základní",N133,0)</f>
        <v>0</v>
      </c>
      <c r="BF133" s="105">
        <f>IF(U133="snížená",N133,0)</f>
        <v>0</v>
      </c>
      <c r="BG133" s="105">
        <f>IF(U133="zákl. přenesená",N133,0)</f>
        <v>0</v>
      </c>
      <c r="BH133" s="105">
        <f>IF(U133="sníž. přenesená",N133,0)</f>
        <v>0</v>
      </c>
      <c r="BI133" s="105">
        <f>IF(U133="nulová",N133,0)</f>
        <v>0</v>
      </c>
      <c r="BJ133" s="17" t="s">
        <v>89</v>
      </c>
      <c r="BK133" s="105">
        <f>ROUND(L133*K133,2)</f>
        <v>0</v>
      </c>
      <c r="BL133" s="17" t="s">
        <v>155</v>
      </c>
      <c r="BM133" s="17" t="s">
        <v>162</v>
      </c>
    </row>
    <row r="134" spans="2:65" s="1" customFormat="1" ht="54" customHeight="1">
      <c r="B134" s="34"/>
      <c r="C134" s="35"/>
      <c r="D134" s="35"/>
      <c r="E134" s="35"/>
      <c r="F134" s="233" t="s">
        <v>163</v>
      </c>
      <c r="G134" s="234"/>
      <c r="H134" s="234"/>
      <c r="I134" s="234"/>
      <c r="J134" s="35"/>
      <c r="K134" s="35"/>
      <c r="L134" s="35"/>
      <c r="M134" s="35"/>
      <c r="N134" s="35"/>
      <c r="O134" s="35"/>
      <c r="P134" s="35"/>
      <c r="Q134" s="35"/>
      <c r="R134" s="36"/>
      <c r="T134" s="167"/>
      <c r="U134" s="35"/>
      <c r="V134" s="35"/>
      <c r="W134" s="35"/>
      <c r="X134" s="35"/>
      <c r="Y134" s="35"/>
      <c r="Z134" s="35"/>
      <c r="AA134" s="73"/>
      <c r="AT134" s="17" t="s">
        <v>158</v>
      </c>
      <c r="AU134" s="17" t="s">
        <v>108</v>
      </c>
    </row>
    <row r="135" spans="2:65" s="1" customFormat="1" ht="31.5" customHeight="1">
      <c r="B135" s="131"/>
      <c r="C135" s="160" t="s">
        <v>164</v>
      </c>
      <c r="D135" s="160" t="s">
        <v>151</v>
      </c>
      <c r="E135" s="161" t="s">
        <v>165</v>
      </c>
      <c r="F135" s="235" t="s">
        <v>166</v>
      </c>
      <c r="G135" s="235"/>
      <c r="H135" s="235"/>
      <c r="I135" s="235"/>
      <c r="J135" s="162" t="s">
        <v>167</v>
      </c>
      <c r="K135" s="163">
        <v>1</v>
      </c>
      <c r="L135" s="236">
        <v>0</v>
      </c>
      <c r="M135" s="236"/>
      <c r="N135" s="237">
        <f>ROUND(L135*K135,2)</f>
        <v>0</v>
      </c>
      <c r="O135" s="237"/>
      <c r="P135" s="237"/>
      <c r="Q135" s="237"/>
      <c r="R135" s="134"/>
      <c r="T135" s="164" t="s">
        <v>5</v>
      </c>
      <c r="U135" s="43" t="s">
        <v>46</v>
      </c>
      <c r="V135" s="35"/>
      <c r="W135" s="165">
        <f>V135*K135</f>
        <v>0</v>
      </c>
      <c r="X135" s="165">
        <v>0.44169999999999998</v>
      </c>
      <c r="Y135" s="165">
        <f>X135*K135</f>
        <v>0.44169999999999998</v>
      </c>
      <c r="Z135" s="165">
        <v>0</v>
      </c>
      <c r="AA135" s="166">
        <f>Z135*K135</f>
        <v>0</v>
      </c>
      <c r="AR135" s="17" t="s">
        <v>155</v>
      </c>
      <c r="AT135" s="17" t="s">
        <v>151</v>
      </c>
      <c r="AU135" s="17" t="s">
        <v>108</v>
      </c>
      <c r="AY135" s="17" t="s">
        <v>150</v>
      </c>
      <c r="BE135" s="105">
        <f>IF(U135="základní",N135,0)</f>
        <v>0</v>
      </c>
      <c r="BF135" s="105">
        <f>IF(U135="snížená",N135,0)</f>
        <v>0</v>
      </c>
      <c r="BG135" s="105">
        <f>IF(U135="zákl. přenesená",N135,0)</f>
        <v>0</v>
      </c>
      <c r="BH135" s="105">
        <f>IF(U135="sníž. přenesená",N135,0)</f>
        <v>0</v>
      </c>
      <c r="BI135" s="105">
        <f>IF(U135="nulová",N135,0)</f>
        <v>0</v>
      </c>
      <c r="BJ135" s="17" t="s">
        <v>89</v>
      </c>
      <c r="BK135" s="105">
        <f>ROUND(L135*K135,2)</f>
        <v>0</v>
      </c>
      <c r="BL135" s="17" t="s">
        <v>155</v>
      </c>
      <c r="BM135" s="17" t="s">
        <v>168</v>
      </c>
    </row>
    <row r="136" spans="2:65" s="1" customFormat="1" ht="44.25" customHeight="1">
      <c r="B136" s="131"/>
      <c r="C136" s="168" t="s">
        <v>155</v>
      </c>
      <c r="D136" s="168" t="s">
        <v>169</v>
      </c>
      <c r="E136" s="169" t="s">
        <v>170</v>
      </c>
      <c r="F136" s="240" t="s">
        <v>171</v>
      </c>
      <c r="G136" s="240"/>
      <c r="H136" s="240"/>
      <c r="I136" s="240"/>
      <c r="J136" s="170" t="s">
        <v>167</v>
      </c>
      <c r="K136" s="171">
        <v>1</v>
      </c>
      <c r="L136" s="241">
        <v>0</v>
      </c>
      <c r="M136" s="241"/>
      <c r="N136" s="242">
        <f>ROUND(L136*K136,2)</f>
        <v>0</v>
      </c>
      <c r="O136" s="237"/>
      <c r="P136" s="237"/>
      <c r="Q136" s="237"/>
      <c r="R136" s="134"/>
      <c r="T136" s="164" t="s">
        <v>5</v>
      </c>
      <c r="U136" s="43" t="s">
        <v>46</v>
      </c>
      <c r="V136" s="35"/>
      <c r="W136" s="165">
        <f>V136*K136</f>
        <v>0</v>
      </c>
      <c r="X136" s="165">
        <v>6.0999999999999999E-2</v>
      </c>
      <c r="Y136" s="165">
        <f>X136*K136</f>
        <v>6.0999999999999999E-2</v>
      </c>
      <c r="Z136" s="165">
        <v>0</v>
      </c>
      <c r="AA136" s="166">
        <f>Z136*K136</f>
        <v>0</v>
      </c>
      <c r="AR136" s="17" t="s">
        <v>172</v>
      </c>
      <c r="AT136" s="17" t="s">
        <v>169</v>
      </c>
      <c r="AU136" s="17" t="s">
        <v>108</v>
      </c>
      <c r="AY136" s="17" t="s">
        <v>150</v>
      </c>
      <c r="BE136" s="105">
        <f>IF(U136="základní",N136,0)</f>
        <v>0</v>
      </c>
      <c r="BF136" s="105">
        <f>IF(U136="snížená",N136,0)</f>
        <v>0</v>
      </c>
      <c r="BG136" s="105">
        <f>IF(U136="zákl. přenesená",N136,0)</f>
        <v>0</v>
      </c>
      <c r="BH136" s="105">
        <f>IF(U136="sníž. přenesená",N136,0)</f>
        <v>0</v>
      </c>
      <c r="BI136" s="105">
        <f>IF(U136="nulová",N136,0)</f>
        <v>0</v>
      </c>
      <c r="BJ136" s="17" t="s">
        <v>89</v>
      </c>
      <c r="BK136" s="105">
        <f>ROUND(L136*K136,2)</f>
        <v>0</v>
      </c>
      <c r="BL136" s="17" t="s">
        <v>155</v>
      </c>
      <c r="BM136" s="17" t="s">
        <v>173</v>
      </c>
    </row>
    <row r="137" spans="2:65" s="9" customFormat="1" ht="29.9" customHeight="1">
      <c r="B137" s="149"/>
      <c r="C137" s="150"/>
      <c r="D137" s="159" t="s">
        <v>119</v>
      </c>
      <c r="E137" s="159"/>
      <c r="F137" s="159"/>
      <c r="G137" s="159"/>
      <c r="H137" s="159"/>
      <c r="I137" s="159"/>
      <c r="J137" s="159"/>
      <c r="K137" s="159"/>
      <c r="L137" s="159"/>
      <c r="M137" s="159"/>
      <c r="N137" s="223">
        <f>BK137</f>
        <v>0</v>
      </c>
      <c r="O137" s="224"/>
      <c r="P137" s="224"/>
      <c r="Q137" s="224"/>
      <c r="R137" s="152"/>
      <c r="T137" s="153"/>
      <c r="U137" s="150"/>
      <c r="V137" s="150"/>
      <c r="W137" s="154">
        <f>SUM(W138:W149)</f>
        <v>0</v>
      </c>
      <c r="X137" s="150"/>
      <c r="Y137" s="154">
        <f>SUM(Y138:Y149)</f>
        <v>7.9123999999999991E-4</v>
      </c>
      <c r="Z137" s="150"/>
      <c r="AA137" s="155">
        <f>SUM(AA138:AA149)</f>
        <v>1.7719999999999998</v>
      </c>
      <c r="AR137" s="156" t="s">
        <v>89</v>
      </c>
      <c r="AT137" s="157" t="s">
        <v>80</v>
      </c>
      <c r="AU137" s="157" t="s">
        <v>89</v>
      </c>
      <c r="AY137" s="156" t="s">
        <v>150</v>
      </c>
      <c r="BK137" s="158">
        <f>SUM(BK138:BK149)</f>
        <v>0</v>
      </c>
    </row>
    <row r="138" spans="2:65" s="1" customFormat="1" ht="31.5" customHeight="1">
      <c r="B138" s="131"/>
      <c r="C138" s="160" t="s">
        <v>174</v>
      </c>
      <c r="D138" s="160" t="s">
        <v>151</v>
      </c>
      <c r="E138" s="161" t="s">
        <v>175</v>
      </c>
      <c r="F138" s="235" t="s">
        <v>176</v>
      </c>
      <c r="G138" s="235"/>
      <c r="H138" s="235"/>
      <c r="I138" s="235"/>
      <c r="J138" s="162" t="s">
        <v>161</v>
      </c>
      <c r="K138" s="163">
        <v>342.4</v>
      </c>
      <c r="L138" s="236">
        <v>0</v>
      </c>
      <c r="M138" s="236"/>
      <c r="N138" s="237">
        <f>ROUND(L138*K138,2)</f>
        <v>0</v>
      </c>
      <c r="O138" s="237"/>
      <c r="P138" s="237"/>
      <c r="Q138" s="237"/>
      <c r="R138" s="134"/>
      <c r="T138" s="164" t="s">
        <v>5</v>
      </c>
      <c r="U138" s="43" t="s">
        <v>46</v>
      </c>
      <c r="V138" s="35"/>
      <c r="W138" s="165">
        <f>V138*K138</f>
        <v>0</v>
      </c>
      <c r="X138" s="165">
        <v>0</v>
      </c>
      <c r="Y138" s="165">
        <f>X138*K138</f>
        <v>0</v>
      </c>
      <c r="Z138" s="165">
        <v>2E-3</v>
      </c>
      <c r="AA138" s="166">
        <f>Z138*K138</f>
        <v>0.68479999999999996</v>
      </c>
      <c r="AR138" s="17" t="s">
        <v>155</v>
      </c>
      <c r="AT138" s="17" t="s">
        <v>151</v>
      </c>
      <c r="AU138" s="17" t="s">
        <v>108</v>
      </c>
      <c r="AY138" s="17" t="s">
        <v>150</v>
      </c>
      <c r="BE138" s="105">
        <f>IF(U138="základní",N138,0)</f>
        <v>0</v>
      </c>
      <c r="BF138" s="105">
        <f>IF(U138="snížená",N138,0)</f>
        <v>0</v>
      </c>
      <c r="BG138" s="105">
        <f>IF(U138="zákl. přenesená",N138,0)</f>
        <v>0</v>
      </c>
      <c r="BH138" s="105">
        <f>IF(U138="sníž. přenesená",N138,0)</f>
        <v>0</v>
      </c>
      <c r="BI138" s="105">
        <f>IF(U138="nulová",N138,0)</f>
        <v>0</v>
      </c>
      <c r="BJ138" s="17" t="s">
        <v>89</v>
      </c>
      <c r="BK138" s="105">
        <f>ROUND(L138*K138,2)</f>
        <v>0</v>
      </c>
      <c r="BL138" s="17" t="s">
        <v>155</v>
      </c>
      <c r="BM138" s="17" t="s">
        <v>177</v>
      </c>
    </row>
    <row r="139" spans="2:65" s="1" customFormat="1" ht="54" customHeight="1">
      <c r="B139" s="34"/>
      <c r="C139" s="35"/>
      <c r="D139" s="35"/>
      <c r="E139" s="35"/>
      <c r="F139" s="233" t="s">
        <v>178</v>
      </c>
      <c r="G139" s="234"/>
      <c r="H139" s="234"/>
      <c r="I139" s="234"/>
      <c r="J139" s="35"/>
      <c r="K139" s="35"/>
      <c r="L139" s="35"/>
      <c r="M139" s="35"/>
      <c r="N139" s="35"/>
      <c r="O139" s="35"/>
      <c r="P139" s="35"/>
      <c r="Q139" s="35"/>
      <c r="R139" s="36"/>
      <c r="T139" s="167"/>
      <c r="U139" s="35"/>
      <c r="V139" s="35"/>
      <c r="W139" s="35"/>
      <c r="X139" s="35"/>
      <c r="Y139" s="35"/>
      <c r="Z139" s="35"/>
      <c r="AA139" s="73"/>
      <c r="AT139" s="17" t="s">
        <v>158</v>
      </c>
      <c r="AU139" s="17" t="s">
        <v>108</v>
      </c>
    </row>
    <row r="140" spans="2:65" s="1" customFormat="1" ht="31.5" customHeight="1">
      <c r="B140" s="131"/>
      <c r="C140" s="160" t="s">
        <v>179</v>
      </c>
      <c r="D140" s="160" t="s">
        <v>151</v>
      </c>
      <c r="E140" s="161" t="s">
        <v>180</v>
      </c>
      <c r="F140" s="235" t="s">
        <v>181</v>
      </c>
      <c r="G140" s="235"/>
      <c r="H140" s="235"/>
      <c r="I140" s="235"/>
      <c r="J140" s="162" t="s">
        <v>154</v>
      </c>
      <c r="K140" s="163">
        <v>0.60399999999999998</v>
      </c>
      <c r="L140" s="236">
        <v>0</v>
      </c>
      <c r="M140" s="236"/>
      <c r="N140" s="237">
        <f>ROUND(L140*K140,2)</f>
        <v>0</v>
      </c>
      <c r="O140" s="237"/>
      <c r="P140" s="237"/>
      <c r="Q140" s="237"/>
      <c r="R140" s="134"/>
      <c r="T140" s="164" t="s">
        <v>5</v>
      </c>
      <c r="U140" s="43" t="s">
        <v>46</v>
      </c>
      <c r="V140" s="35"/>
      <c r="W140" s="165">
        <f>V140*K140</f>
        <v>0</v>
      </c>
      <c r="X140" s="165">
        <v>1.31E-3</v>
      </c>
      <c r="Y140" s="165">
        <f>X140*K140</f>
        <v>7.9123999999999991E-4</v>
      </c>
      <c r="Z140" s="165">
        <v>1.8</v>
      </c>
      <c r="AA140" s="166">
        <f>Z140*K140</f>
        <v>1.0871999999999999</v>
      </c>
      <c r="AR140" s="17" t="s">
        <v>155</v>
      </c>
      <c r="AT140" s="17" t="s">
        <v>151</v>
      </c>
      <c r="AU140" s="17" t="s">
        <v>108</v>
      </c>
      <c r="AY140" s="17" t="s">
        <v>150</v>
      </c>
      <c r="BE140" s="105">
        <f>IF(U140="základní",N140,0)</f>
        <v>0</v>
      </c>
      <c r="BF140" s="105">
        <f>IF(U140="snížená",N140,0)</f>
        <v>0</v>
      </c>
      <c r="BG140" s="105">
        <f>IF(U140="zákl. přenesená",N140,0)</f>
        <v>0</v>
      </c>
      <c r="BH140" s="105">
        <f>IF(U140="sníž. přenesená",N140,0)</f>
        <v>0</v>
      </c>
      <c r="BI140" s="105">
        <f>IF(U140="nulová",N140,0)</f>
        <v>0</v>
      </c>
      <c r="BJ140" s="17" t="s">
        <v>89</v>
      </c>
      <c r="BK140" s="105">
        <f>ROUND(L140*K140,2)</f>
        <v>0</v>
      </c>
      <c r="BL140" s="17" t="s">
        <v>155</v>
      </c>
      <c r="BM140" s="17" t="s">
        <v>182</v>
      </c>
    </row>
    <row r="141" spans="2:65" s="1" customFormat="1" ht="42" customHeight="1">
      <c r="B141" s="34"/>
      <c r="C141" s="35"/>
      <c r="D141" s="35"/>
      <c r="E141" s="35"/>
      <c r="F141" s="233" t="s">
        <v>183</v>
      </c>
      <c r="G141" s="234"/>
      <c r="H141" s="234"/>
      <c r="I141" s="234"/>
      <c r="J141" s="35"/>
      <c r="K141" s="35"/>
      <c r="L141" s="35"/>
      <c r="M141" s="35"/>
      <c r="N141" s="35"/>
      <c r="O141" s="35"/>
      <c r="P141" s="35"/>
      <c r="Q141" s="35"/>
      <c r="R141" s="36"/>
      <c r="T141" s="167"/>
      <c r="U141" s="35"/>
      <c r="V141" s="35"/>
      <c r="W141" s="35"/>
      <c r="X141" s="35"/>
      <c r="Y141" s="35"/>
      <c r="Z141" s="35"/>
      <c r="AA141" s="73"/>
      <c r="AT141" s="17" t="s">
        <v>158</v>
      </c>
      <c r="AU141" s="17" t="s">
        <v>108</v>
      </c>
    </row>
    <row r="142" spans="2:65" s="1" customFormat="1" ht="31.5" customHeight="1">
      <c r="B142" s="131"/>
      <c r="C142" s="160" t="s">
        <v>184</v>
      </c>
      <c r="D142" s="160" t="s">
        <v>151</v>
      </c>
      <c r="E142" s="161" t="s">
        <v>185</v>
      </c>
      <c r="F142" s="235" t="s">
        <v>186</v>
      </c>
      <c r="G142" s="235"/>
      <c r="H142" s="235"/>
      <c r="I142" s="235"/>
      <c r="J142" s="162" t="s">
        <v>187</v>
      </c>
      <c r="K142" s="163">
        <v>1.772</v>
      </c>
      <c r="L142" s="236">
        <v>0</v>
      </c>
      <c r="M142" s="236"/>
      <c r="N142" s="237">
        <f>ROUND(L142*K142,2)</f>
        <v>0</v>
      </c>
      <c r="O142" s="237"/>
      <c r="P142" s="237"/>
      <c r="Q142" s="237"/>
      <c r="R142" s="134"/>
      <c r="T142" s="164" t="s">
        <v>5</v>
      </c>
      <c r="U142" s="43" t="s">
        <v>46</v>
      </c>
      <c r="V142" s="35"/>
      <c r="W142" s="165">
        <f>V142*K142</f>
        <v>0</v>
      </c>
      <c r="X142" s="165">
        <v>0</v>
      </c>
      <c r="Y142" s="165">
        <f>X142*K142</f>
        <v>0</v>
      </c>
      <c r="Z142" s="165">
        <v>0</v>
      </c>
      <c r="AA142" s="166">
        <f>Z142*K142</f>
        <v>0</v>
      </c>
      <c r="AR142" s="17" t="s">
        <v>155</v>
      </c>
      <c r="AT142" s="17" t="s">
        <v>151</v>
      </c>
      <c r="AU142" s="17" t="s">
        <v>108</v>
      </c>
      <c r="AY142" s="17" t="s">
        <v>150</v>
      </c>
      <c r="BE142" s="105">
        <f>IF(U142="základní",N142,0)</f>
        <v>0</v>
      </c>
      <c r="BF142" s="105">
        <f>IF(U142="snížená",N142,0)</f>
        <v>0</v>
      </c>
      <c r="BG142" s="105">
        <f>IF(U142="zákl. přenesená",N142,0)</f>
        <v>0</v>
      </c>
      <c r="BH142" s="105">
        <f>IF(U142="sníž. přenesená",N142,0)</f>
        <v>0</v>
      </c>
      <c r="BI142" s="105">
        <f>IF(U142="nulová",N142,0)</f>
        <v>0</v>
      </c>
      <c r="BJ142" s="17" t="s">
        <v>89</v>
      </c>
      <c r="BK142" s="105">
        <f>ROUND(L142*K142,2)</f>
        <v>0</v>
      </c>
      <c r="BL142" s="17" t="s">
        <v>155</v>
      </c>
      <c r="BM142" s="17" t="s">
        <v>188</v>
      </c>
    </row>
    <row r="143" spans="2:65" s="1" customFormat="1" ht="22.5" customHeight="1">
      <c r="B143" s="34"/>
      <c r="C143" s="35"/>
      <c r="D143" s="35"/>
      <c r="E143" s="35"/>
      <c r="F143" s="233"/>
      <c r="G143" s="234"/>
      <c r="H143" s="234"/>
      <c r="I143" s="234"/>
      <c r="J143" s="35"/>
      <c r="K143" s="35"/>
      <c r="L143" s="35"/>
      <c r="M143" s="35"/>
      <c r="N143" s="35"/>
      <c r="O143" s="35"/>
      <c r="P143" s="35"/>
      <c r="Q143" s="35"/>
      <c r="R143" s="36"/>
      <c r="T143" s="167"/>
      <c r="U143" s="35"/>
      <c r="V143" s="35"/>
      <c r="W143" s="35"/>
      <c r="X143" s="35"/>
      <c r="Y143" s="35"/>
      <c r="Z143" s="35"/>
      <c r="AA143" s="73"/>
      <c r="AT143" s="17" t="s">
        <v>158</v>
      </c>
      <c r="AU143" s="17" t="s">
        <v>108</v>
      </c>
    </row>
    <row r="144" spans="2:65" s="1" customFormat="1" ht="31.5" customHeight="1">
      <c r="B144" s="131"/>
      <c r="C144" s="160" t="s">
        <v>172</v>
      </c>
      <c r="D144" s="160" t="s">
        <v>151</v>
      </c>
      <c r="E144" s="161" t="s">
        <v>189</v>
      </c>
      <c r="F144" s="235" t="s">
        <v>190</v>
      </c>
      <c r="G144" s="235"/>
      <c r="H144" s="235"/>
      <c r="I144" s="235"/>
      <c r="J144" s="162" t="s">
        <v>187</v>
      </c>
      <c r="K144" s="163">
        <v>17.72</v>
      </c>
      <c r="L144" s="236">
        <v>0</v>
      </c>
      <c r="M144" s="236"/>
      <c r="N144" s="237">
        <f>ROUND(L144*K144,2)</f>
        <v>0</v>
      </c>
      <c r="O144" s="237"/>
      <c r="P144" s="237"/>
      <c r="Q144" s="237"/>
      <c r="R144" s="134"/>
      <c r="T144" s="164" t="s">
        <v>5</v>
      </c>
      <c r="U144" s="43" t="s">
        <v>46</v>
      </c>
      <c r="V144" s="35"/>
      <c r="W144" s="165">
        <f>V144*K144</f>
        <v>0</v>
      </c>
      <c r="X144" s="165">
        <v>0</v>
      </c>
      <c r="Y144" s="165">
        <f>X144*K144</f>
        <v>0</v>
      </c>
      <c r="Z144" s="165">
        <v>0</v>
      </c>
      <c r="AA144" s="166">
        <f>Z144*K144</f>
        <v>0</v>
      </c>
      <c r="AR144" s="17" t="s">
        <v>155</v>
      </c>
      <c r="AT144" s="17" t="s">
        <v>151</v>
      </c>
      <c r="AU144" s="17" t="s">
        <v>108</v>
      </c>
      <c r="AY144" s="17" t="s">
        <v>150</v>
      </c>
      <c r="BE144" s="105">
        <f>IF(U144="základní",N144,0)</f>
        <v>0</v>
      </c>
      <c r="BF144" s="105">
        <f>IF(U144="snížená",N144,0)</f>
        <v>0</v>
      </c>
      <c r="BG144" s="105">
        <f>IF(U144="zákl. přenesená",N144,0)</f>
        <v>0</v>
      </c>
      <c r="BH144" s="105">
        <f>IF(U144="sníž. přenesená",N144,0)</f>
        <v>0</v>
      </c>
      <c r="BI144" s="105">
        <f>IF(U144="nulová",N144,0)</f>
        <v>0</v>
      </c>
      <c r="BJ144" s="17" t="s">
        <v>89</v>
      </c>
      <c r="BK144" s="105">
        <f>ROUND(L144*K144,2)</f>
        <v>0</v>
      </c>
      <c r="BL144" s="17" t="s">
        <v>155</v>
      </c>
      <c r="BM144" s="17" t="s">
        <v>191</v>
      </c>
    </row>
    <row r="145" spans="2:65" s="1" customFormat="1" ht="30" customHeight="1">
      <c r="B145" s="34"/>
      <c r="C145" s="35"/>
      <c r="D145" s="35"/>
      <c r="E145" s="35"/>
      <c r="F145" s="233" t="s">
        <v>811</v>
      </c>
      <c r="G145" s="234"/>
      <c r="H145" s="234"/>
      <c r="I145" s="234"/>
      <c r="J145" s="35"/>
      <c r="K145" s="35"/>
      <c r="L145" s="35"/>
      <c r="M145" s="35"/>
      <c r="N145" s="35"/>
      <c r="O145" s="35"/>
      <c r="P145" s="35"/>
      <c r="Q145" s="35"/>
      <c r="R145" s="36"/>
      <c r="T145" s="167"/>
      <c r="U145" s="35"/>
      <c r="V145" s="35"/>
      <c r="W145" s="35"/>
      <c r="X145" s="35"/>
      <c r="Y145" s="35"/>
      <c r="Z145" s="35"/>
      <c r="AA145" s="73"/>
      <c r="AT145" s="17" t="s">
        <v>158</v>
      </c>
      <c r="AU145" s="17" t="s">
        <v>108</v>
      </c>
    </row>
    <row r="146" spans="2:65" s="1" customFormat="1" ht="31.5" customHeight="1">
      <c r="B146" s="131"/>
      <c r="C146" s="160" t="s">
        <v>192</v>
      </c>
      <c r="D146" s="160" t="s">
        <v>151</v>
      </c>
      <c r="E146" s="161" t="s">
        <v>193</v>
      </c>
      <c r="F146" s="235" t="s">
        <v>194</v>
      </c>
      <c r="G146" s="235"/>
      <c r="H146" s="235"/>
      <c r="I146" s="235"/>
      <c r="J146" s="162" t="s">
        <v>187</v>
      </c>
      <c r="K146" s="163">
        <v>1.772</v>
      </c>
      <c r="L146" s="236">
        <v>0</v>
      </c>
      <c r="M146" s="236"/>
      <c r="N146" s="237">
        <f>ROUND(L146*K146,2)</f>
        <v>0</v>
      </c>
      <c r="O146" s="237"/>
      <c r="P146" s="237"/>
      <c r="Q146" s="237"/>
      <c r="R146" s="134"/>
      <c r="T146" s="164" t="s">
        <v>5</v>
      </c>
      <c r="U146" s="43" t="s">
        <v>46</v>
      </c>
      <c r="V146" s="35"/>
      <c r="W146" s="165">
        <f>V146*K146</f>
        <v>0</v>
      </c>
      <c r="X146" s="165">
        <v>0</v>
      </c>
      <c r="Y146" s="165">
        <f>X146*K146</f>
        <v>0</v>
      </c>
      <c r="Z146" s="165">
        <v>0</v>
      </c>
      <c r="AA146" s="166">
        <f>Z146*K146</f>
        <v>0</v>
      </c>
      <c r="AR146" s="17" t="s">
        <v>155</v>
      </c>
      <c r="AT146" s="17" t="s">
        <v>151</v>
      </c>
      <c r="AU146" s="17" t="s">
        <v>108</v>
      </c>
      <c r="AY146" s="17" t="s">
        <v>150</v>
      </c>
      <c r="BE146" s="105">
        <f>IF(U146="základní",N146,0)</f>
        <v>0</v>
      </c>
      <c r="BF146" s="105">
        <f>IF(U146="snížená",N146,0)</f>
        <v>0</v>
      </c>
      <c r="BG146" s="105">
        <f>IF(U146="zákl. přenesená",N146,0)</f>
        <v>0</v>
      </c>
      <c r="BH146" s="105">
        <f>IF(U146="sníž. přenesená",N146,0)</f>
        <v>0</v>
      </c>
      <c r="BI146" s="105">
        <f>IF(U146="nulová",N146,0)</f>
        <v>0</v>
      </c>
      <c r="BJ146" s="17" t="s">
        <v>89</v>
      </c>
      <c r="BK146" s="105">
        <f>ROUND(L146*K146,2)</f>
        <v>0</v>
      </c>
      <c r="BL146" s="17" t="s">
        <v>155</v>
      </c>
      <c r="BM146" s="17" t="s">
        <v>195</v>
      </c>
    </row>
    <row r="147" spans="2:65" s="1" customFormat="1" ht="31.5" customHeight="1">
      <c r="B147" s="131"/>
      <c r="C147" s="160" t="s">
        <v>196</v>
      </c>
      <c r="D147" s="160" t="s">
        <v>151</v>
      </c>
      <c r="E147" s="161" t="s">
        <v>197</v>
      </c>
      <c r="F147" s="235" t="s">
        <v>198</v>
      </c>
      <c r="G147" s="235"/>
      <c r="H147" s="235"/>
      <c r="I147" s="235"/>
      <c r="J147" s="162" t="s">
        <v>187</v>
      </c>
      <c r="K147" s="163">
        <v>1.772</v>
      </c>
      <c r="L147" s="236">
        <v>0</v>
      </c>
      <c r="M147" s="236"/>
      <c r="N147" s="237">
        <f>ROUND(L147*K147,2)</f>
        <v>0</v>
      </c>
      <c r="O147" s="237"/>
      <c r="P147" s="237"/>
      <c r="Q147" s="237"/>
      <c r="R147" s="134"/>
      <c r="T147" s="164" t="s">
        <v>5</v>
      </c>
      <c r="U147" s="43" t="s">
        <v>46</v>
      </c>
      <c r="V147" s="35"/>
      <c r="W147" s="165">
        <f>V147*K147</f>
        <v>0</v>
      </c>
      <c r="X147" s="165">
        <v>0</v>
      </c>
      <c r="Y147" s="165">
        <f>X147*K147</f>
        <v>0</v>
      </c>
      <c r="Z147" s="165">
        <v>0</v>
      </c>
      <c r="AA147" s="166">
        <f>Z147*K147</f>
        <v>0</v>
      </c>
      <c r="AR147" s="17" t="s">
        <v>155</v>
      </c>
      <c r="AT147" s="17" t="s">
        <v>151</v>
      </c>
      <c r="AU147" s="17" t="s">
        <v>108</v>
      </c>
      <c r="AY147" s="17" t="s">
        <v>150</v>
      </c>
      <c r="BE147" s="105">
        <f>IF(U147="základní",N147,0)</f>
        <v>0</v>
      </c>
      <c r="BF147" s="105">
        <f>IF(U147="snížená",N147,0)</f>
        <v>0</v>
      </c>
      <c r="BG147" s="105">
        <f>IF(U147="zákl. přenesená",N147,0)</f>
        <v>0</v>
      </c>
      <c r="BH147" s="105">
        <f>IF(U147="sníž. přenesená",N147,0)</f>
        <v>0</v>
      </c>
      <c r="BI147" s="105">
        <f>IF(U147="nulová",N147,0)</f>
        <v>0</v>
      </c>
      <c r="BJ147" s="17" t="s">
        <v>89</v>
      </c>
      <c r="BK147" s="105">
        <f>ROUND(L147*K147,2)</f>
        <v>0</v>
      </c>
      <c r="BL147" s="17" t="s">
        <v>155</v>
      </c>
      <c r="BM147" s="17" t="s">
        <v>199</v>
      </c>
    </row>
    <row r="148" spans="2:65" s="1" customFormat="1" ht="22.5" customHeight="1">
      <c r="B148" s="34"/>
      <c r="C148" s="35"/>
      <c r="D148" s="35"/>
      <c r="E148" s="35"/>
      <c r="F148" s="233" t="s">
        <v>798</v>
      </c>
      <c r="G148" s="234"/>
      <c r="H148" s="234"/>
      <c r="I148" s="234"/>
      <c r="J148" s="35"/>
      <c r="K148" s="35"/>
      <c r="L148" s="35"/>
      <c r="M148" s="35"/>
      <c r="N148" s="35"/>
      <c r="O148" s="35"/>
      <c r="P148" s="35"/>
      <c r="Q148" s="35"/>
      <c r="R148" s="36"/>
      <c r="T148" s="167"/>
      <c r="U148" s="35"/>
      <c r="V148" s="35"/>
      <c r="W148" s="35"/>
      <c r="X148" s="35"/>
      <c r="Y148" s="35"/>
      <c r="Z148" s="35"/>
      <c r="AA148" s="73"/>
      <c r="AT148" s="17" t="s">
        <v>158</v>
      </c>
      <c r="AU148" s="17" t="s">
        <v>108</v>
      </c>
    </row>
    <row r="149" spans="2:65" s="1" customFormat="1" ht="22.5" customHeight="1">
      <c r="B149" s="131"/>
      <c r="C149" s="160" t="s">
        <v>200</v>
      </c>
      <c r="D149" s="160" t="s">
        <v>151</v>
      </c>
      <c r="E149" s="161" t="s">
        <v>201</v>
      </c>
      <c r="F149" s="235" t="s">
        <v>202</v>
      </c>
      <c r="G149" s="235"/>
      <c r="H149" s="235"/>
      <c r="I149" s="235"/>
      <c r="J149" s="162" t="s">
        <v>187</v>
      </c>
      <c r="K149" s="163">
        <v>0.61</v>
      </c>
      <c r="L149" s="236">
        <v>0</v>
      </c>
      <c r="M149" s="236"/>
      <c r="N149" s="237">
        <f>ROUND(L149*K149,2)</f>
        <v>0</v>
      </c>
      <c r="O149" s="237"/>
      <c r="P149" s="237"/>
      <c r="Q149" s="237"/>
      <c r="R149" s="134"/>
      <c r="T149" s="164" t="s">
        <v>5</v>
      </c>
      <c r="U149" s="43" t="s">
        <v>46</v>
      </c>
      <c r="V149" s="35"/>
      <c r="W149" s="165">
        <f>V149*K149</f>
        <v>0</v>
      </c>
      <c r="X149" s="165">
        <v>0</v>
      </c>
      <c r="Y149" s="165">
        <f>X149*K149</f>
        <v>0</v>
      </c>
      <c r="Z149" s="165">
        <v>0</v>
      </c>
      <c r="AA149" s="166">
        <f>Z149*K149</f>
        <v>0</v>
      </c>
      <c r="AR149" s="17" t="s">
        <v>155</v>
      </c>
      <c r="AT149" s="17" t="s">
        <v>151</v>
      </c>
      <c r="AU149" s="17" t="s">
        <v>108</v>
      </c>
      <c r="AY149" s="17" t="s">
        <v>150</v>
      </c>
      <c r="BE149" s="105">
        <f>IF(U149="základní",N149,0)</f>
        <v>0</v>
      </c>
      <c r="BF149" s="105">
        <f>IF(U149="snížená",N149,0)</f>
        <v>0</v>
      </c>
      <c r="BG149" s="105">
        <f>IF(U149="zákl. přenesená",N149,0)</f>
        <v>0</v>
      </c>
      <c r="BH149" s="105">
        <f>IF(U149="sníž. přenesená",N149,0)</f>
        <v>0</v>
      </c>
      <c r="BI149" s="105">
        <f>IF(U149="nulová",N149,0)</f>
        <v>0</v>
      </c>
      <c r="BJ149" s="17" t="s">
        <v>89</v>
      </c>
      <c r="BK149" s="105">
        <f>ROUND(L149*K149,2)</f>
        <v>0</v>
      </c>
      <c r="BL149" s="17" t="s">
        <v>155</v>
      </c>
      <c r="BM149" s="17" t="s">
        <v>203</v>
      </c>
    </row>
    <row r="150" spans="2:65" s="9" customFormat="1" ht="37.4" customHeight="1">
      <c r="B150" s="149"/>
      <c r="C150" s="150"/>
      <c r="D150" s="151" t="s">
        <v>120</v>
      </c>
      <c r="E150" s="151"/>
      <c r="F150" s="151"/>
      <c r="G150" s="151"/>
      <c r="H150" s="151"/>
      <c r="I150" s="151"/>
      <c r="J150" s="151"/>
      <c r="K150" s="151"/>
      <c r="L150" s="151"/>
      <c r="M150" s="151"/>
      <c r="N150" s="225">
        <f>BK150</f>
        <v>0</v>
      </c>
      <c r="O150" s="226"/>
      <c r="P150" s="226"/>
      <c r="Q150" s="226"/>
      <c r="R150" s="152"/>
      <c r="T150" s="153"/>
      <c r="U150" s="150"/>
      <c r="V150" s="150"/>
      <c r="W150" s="154">
        <f>W151</f>
        <v>0</v>
      </c>
      <c r="X150" s="150"/>
      <c r="Y150" s="154">
        <f>Y151</f>
        <v>1.7064000000000001E-3</v>
      </c>
      <c r="Z150" s="150"/>
      <c r="AA150" s="155">
        <f>AA151</f>
        <v>3.4127999999999999E-2</v>
      </c>
      <c r="AR150" s="156" t="s">
        <v>108</v>
      </c>
      <c r="AT150" s="157" t="s">
        <v>80</v>
      </c>
      <c r="AU150" s="157" t="s">
        <v>81</v>
      </c>
      <c r="AY150" s="156" t="s">
        <v>150</v>
      </c>
      <c r="BK150" s="158">
        <f>BK151</f>
        <v>0</v>
      </c>
    </row>
    <row r="151" spans="2:65" s="9" customFormat="1" ht="19.95" customHeight="1">
      <c r="B151" s="149"/>
      <c r="C151" s="150"/>
      <c r="D151" s="159" t="s">
        <v>121</v>
      </c>
      <c r="E151" s="159"/>
      <c r="F151" s="159"/>
      <c r="G151" s="159"/>
      <c r="H151" s="159"/>
      <c r="I151" s="159"/>
      <c r="J151" s="159"/>
      <c r="K151" s="159"/>
      <c r="L151" s="159"/>
      <c r="M151" s="159"/>
      <c r="N151" s="227">
        <f>BK151</f>
        <v>0</v>
      </c>
      <c r="O151" s="228"/>
      <c r="P151" s="228"/>
      <c r="Q151" s="228"/>
      <c r="R151" s="152"/>
      <c r="T151" s="153"/>
      <c r="U151" s="150"/>
      <c r="V151" s="150"/>
      <c r="W151" s="154">
        <f>SUM(W152:W153)</f>
        <v>0</v>
      </c>
      <c r="X151" s="150"/>
      <c r="Y151" s="154">
        <f>SUM(Y152:Y153)</f>
        <v>1.7064000000000001E-3</v>
      </c>
      <c r="Z151" s="150"/>
      <c r="AA151" s="155">
        <f>SUM(AA152:AA153)</f>
        <v>3.4127999999999999E-2</v>
      </c>
      <c r="AR151" s="156" t="s">
        <v>108</v>
      </c>
      <c r="AT151" s="157" t="s">
        <v>80</v>
      </c>
      <c r="AU151" s="157" t="s">
        <v>89</v>
      </c>
      <c r="AY151" s="156" t="s">
        <v>150</v>
      </c>
      <c r="BK151" s="158">
        <f>SUM(BK152:BK153)</f>
        <v>0</v>
      </c>
    </row>
    <row r="152" spans="2:65" s="1" customFormat="1" ht="31.5" customHeight="1">
      <c r="B152" s="131"/>
      <c r="C152" s="160" t="s">
        <v>204</v>
      </c>
      <c r="D152" s="160" t="s">
        <v>151</v>
      </c>
      <c r="E152" s="161" t="s">
        <v>205</v>
      </c>
      <c r="F152" s="235" t="s">
        <v>206</v>
      </c>
      <c r="G152" s="235"/>
      <c r="H152" s="235"/>
      <c r="I152" s="235"/>
      <c r="J152" s="162" t="s">
        <v>207</v>
      </c>
      <c r="K152" s="163">
        <v>34.128</v>
      </c>
      <c r="L152" s="236">
        <v>0</v>
      </c>
      <c r="M152" s="236"/>
      <c r="N152" s="237">
        <f>ROUND(L152*K152,2)</f>
        <v>0</v>
      </c>
      <c r="O152" s="237"/>
      <c r="P152" s="237"/>
      <c r="Q152" s="237"/>
      <c r="R152" s="134"/>
      <c r="T152" s="164" t="s">
        <v>5</v>
      </c>
      <c r="U152" s="43" t="s">
        <v>46</v>
      </c>
      <c r="V152" s="35"/>
      <c r="W152" s="165">
        <f>V152*K152</f>
        <v>0</v>
      </c>
      <c r="X152" s="165">
        <v>5.0000000000000002E-5</v>
      </c>
      <c r="Y152" s="165">
        <f>X152*K152</f>
        <v>1.7064000000000001E-3</v>
      </c>
      <c r="Z152" s="165">
        <v>1E-3</v>
      </c>
      <c r="AA152" s="166">
        <f>Z152*K152</f>
        <v>3.4127999999999999E-2</v>
      </c>
      <c r="AR152" s="17" t="s">
        <v>208</v>
      </c>
      <c r="AT152" s="17" t="s">
        <v>151</v>
      </c>
      <c r="AU152" s="17" t="s">
        <v>108</v>
      </c>
      <c r="AY152" s="17" t="s">
        <v>150</v>
      </c>
      <c r="BE152" s="105">
        <f>IF(U152="základní",N152,0)</f>
        <v>0</v>
      </c>
      <c r="BF152" s="105">
        <f>IF(U152="snížená",N152,0)</f>
        <v>0</v>
      </c>
      <c r="BG152" s="105">
        <f>IF(U152="zákl. přenesená",N152,0)</f>
        <v>0</v>
      </c>
      <c r="BH152" s="105">
        <f>IF(U152="sníž. přenesená",N152,0)</f>
        <v>0</v>
      </c>
      <c r="BI152" s="105">
        <f>IF(U152="nulová",N152,0)</f>
        <v>0</v>
      </c>
      <c r="BJ152" s="17" t="s">
        <v>89</v>
      </c>
      <c r="BK152" s="105">
        <f>ROUND(L152*K152,2)</f>
        <v>0</v>
      </c>
      <c r="BL152" s="17" t="s">
        <v>208</v>
      </c>
      <c r="BM152" s="17" t="s">
        <v>209</v>
      </c>
    </row>
    <row r="153" spans="2:65" s="1" customFormat="1" ht="30" customHeight="1">
      <c r="B153" s="34"/>
      <c r="C153" s="35"/>
      <c r="D153" s="35"/>
      <c r="E153" s="35"/>
      <c r="F153" s="233" t="s">
        <v>210</v>
      </c>
      <c r="G153" s="234"/>
      <c r="H153" s="234"/>
      <c r="I153" s="234"/>
      <c r="J153" s="35"/>
      <c r="K153" s="35"/>
      <c r="L153" s="35"/>
      <c r="M153" s="35"/>
      <c r="N153" s="35"/>
      <c r="O153" s="35"/>
      <c r="P153" s="35"/>
      <c r="Q153" s="35"/>
      <c r="R153" s="36"/>
      <c r="T153" s="167"/>
      <c r="U153" s="35"/>
      <c r="V153" s="35"/>
      <c r="W153" s="35"/>
      <c r="X153" s="35"/>
      <c r="Y153" s="35"/>
      <c r="Z153" s="35"/>
      <c r="AA153" s="73"/>
      <c r="AT153" s="17" t="s">
        <v>158</v>
      </c>
      <c r="AU153" s="17" t="s">
        <v>108</v>
      </c>
    </row>
    <row r="154" spans="2:65" s="9" customFormat="1" ht="21.45" customHeight="1">
      <c r="B154" s="149"/>
      <c r="C154" s="150"/>
      <c r="D154" s="151" t="s">
        <v>122</v>
      </c>
      <c r="E154" s="151"/>
      <c r="F154" s="151"/>
      <c r="G154" s="151"/>
      <c r="H154" s="151"/>
      <c r="I154" s="151"/>
      <c r="J154" s="151"/>
      <c r="K154" s="151"/>
      <c r="L154" s="151"/>
      <c r="M154" s="151"/>
      <c r="N154" s="229">
        <f>BK154</f>
        <v>0</v>
      </c>
      <c r="O154" s="230"/>
      <c r="P154" s="230"/>
      <c r="Q154" s="230"/>
      <c r="R154" s="152"/>
      <c r="T154" s="153"/>
      <c r="U154" s="150"/>
      <c r="V154" s="150"/>
      <c r="W154" s="154">
        <f>W155</f>
        <v>0</v>
      </c>
      <c r="X154" s="150"/>
      <c r="Y154" s="154">
        <f>Y155</f>
        <v>0</v>
      </c>
      <c r="Z154" s="150"/>
      <c r="AA154" s="155">
        <f>AA155</f>
        <v>0</v>
      </c>
      <c r="AR154" s="156" t="s">
        <v>164</v>
      </c>
      <c r="AT154" s="157" t="s">
        <v>80</v>
      </c>
      <c r="AU154" s="157" t="s">
        <v>81</v>
      </c>
      <c r="AY154" s="156" t="s">
        <v>150</v>
      </c>
      <c r="BK154" s="158">
        <f>BK155</f>
        <v>0</v>
      </c>
    </row>
    <row r="155" spans="2:65" s="9" customFormat="1" ht="19.95" customHeight="1">
      <c r="B155" s="149"/>
      <c r="C155" s="150"/>
      <c r="D155" s="159" t="s">
        <v>123</v>
      </c>
      <c r="E155" s="159"/>
      <c r="F155" s="159"/>
      <c r="G155" s="159"/>
      <c r="H155" s="159"/>
      <c r="I155" s="159"/>
      <c r="J155" s="159"/>
      <c r="K155" s="159"/>
      <c r="L155" s="159"/>
      <c r="M155" s="159"/>
      <c r="N155" s="227">
        <f>BK155</f>
        <v>0</v>
      </c>
      <c r="O155" s="228"/>
      <c r="P155" s="228"/>
      <c r="Q155" s="228"/>
      <c r="R155" s="152"/>
      <c r="T155" s="153"/>
      <c r="U155" s="150"/>
      <c r="V155" s="150"/>
      <c r="W155" s="154">
        <f>SUM(W156:W157)</f>
        <v>0</v>
      </c>
      <c r="X155" s="150"/>
      <c r="Y155" s="154">
        <f>SUM(Y156:Y157)</f>
        <v>0</v>
      </c>
      <c r="Z155" s="150"/>
      <c r="AA155" s="155">
        <f>SUM(AA156:AA157)</f>
        <v>0</v>
      </c>
      <c r="AR155" s="156" t="s">
        <v>164</v>
      </c>
      <c r="AT155" s="157" t="s">
        <v>80</v>
      </c>
      <c r="AU155" s="157" t="s">
        <v>89</v>
      </c>
      <c r="AY155" s="156" t="s">
        <v>150</v>
      </c>
      <c r="BK155" s="158">
        <f>SUM(BK156:BK157)</f>
        <v>0</v>
      </c>
    </row>
    <row r="156" spans="2:65" s="1" customFormat="1" ht="31.5" customHeight="1">
      <c r="B156" s="131"/>
      <c r="C156" s="160" t="s">
        <v>211</v>
      </c>
      <c r="D156" s="160" t="s">
        <v>151</v>
      </c>
      <c r="E156" s="161" t="s">
        <v>212</v>
      </c>
      <c r="F156" s="235" t="s">
        <v>213</v>
      </c>
      <c r="G156" s="235"/>
      <c r="H156" s="235"/>
      <c r="I156" s="235"/>
      <c r="J156" s="162" t="s">
        <v>214</v>
      </c>
      <c r="K156" s="163">
        <v>3</v>
      </c>
      <c r="L156" s="236">
        <v>0</v>
      </c>
      <c r="M156" s="236"/>
      <c r="N156" s="237">
        <f>ROUND(L156*K156,2)</f>
        <v>0</v>
      </c>
      <c r="O156" s="237"/>
      <c r="P156" s="237"/>
      <c r="Q156" s="237"/>
      <c r="R156" s="134"/>
      <c r="T156" s="164" t="s">
        <v>5</v>
      </c>
      <c r="U156" s="43" t="s">
        <v>46</v>
      </c>
      <c r="V156" s="35"/>
      <c r="W156" s="165">
        <f>V156*K156</f>
        <v>0</v>
      </c>
      <c r="X156" s="165">
        <v>0</v>
      </c>
      <c r="Y156" s="165">
        <f>X156*K156</f>
        <v>0</v>
      </c>
      <c r="Z156" s="165">
        <v>0</v>
      </c>
      <c r="AA156" s="166">
        <f>Z156*K156</f>
        <v>0</v>
      </c>
      <c r="AR156" s="17" t="s">
        <v>215</v>
      </c>
      <c r="AT156" s="17" t="s">
        <v>151</v>
      </c>
      <c r="AU156" s="17" t="s">
        <v>108</v>
      </c>
      <c r="AY156" s="17" t="s">
        <v>150</v>
      </c>
      <c r="BE156" s="105">
        <f>IF(U156="základní",N156,0)</f>
        <v>0</v>
      </c>
      <c r="BF156" s="105">
        <f>IF(U156="snížená",N156,0)</f>
        <v>0</v>
      </c>
      <c r="BG156" s="105">
        <f>IF(U156="zákl. přenesená",N156,0)</f>
        <v>0</v>
      </c>
      <c r="BH156" s="105">
        <f>IF(U156="sníž. přenesená",N156,0)</f>
        <v>0</v>
      </c>
      <c r="BI156" s="105">
        <f>IF(U156="nulová",N156,0)</f>
        <v>0</v>
      </c>
      <c r="BJ156" s="17" t="s">
        <v>89</v>
      </c>
      <c r="BK156" s="105">
        <f>ROUND(L156*K156,2)</f>
        <v>0</v>
      </c>
      <c r="BL156" s="17" t="s">
        <v>215</v>
      </c>
      <c r="BM156" s="17" t="s">
        <v>216</v>
      </c>
    </row>
    <row r="157" spans="2:65" s="1" customFormat="1" ht="42" customHeight="1">
      <c r="B157" s="34"/>
      <c r="C157" s="35"/>
      <c r="D157" s="35"/>
      <c r="E157" s="35"/>
      <c r="F157" s="233" t="s">
        <v>217</v>
      </c>
      <c r="G157" s="234"/>
      <c r="H157" s="234"/>
      <c r="I157" s="234"/>
      <c r="J157" s="35"/>
      <c r="K157" s="35"/>
      <c r="L157" s="35"/>
      <c r="M157" s="35"/>
      <c r="N157" s="35"/>
      <c r="O157" s="35"/>
      <c r="P157" s="35"/>
      <c r="Q157" s="35"/>
      <c r="R157" s="36"/>
      <c r="T157" s="167"/>
      <c r="U157" s="35"/>
      <c r="V157" s="35"/>
      <c r="W157" s="35"/>
      <c r="X157" s="35"/>
      <c r="Y157" s="35"/>
      <c r="Z157" s="35"/>
      <c r="AA157" s="73"/>
      <c r="AT157" s="17" t="s">
        <v>158</v>
      </c>
      <c r="AU157" s="17" t="s">
        <v>108</v>
      </c>
    </row>
    <row r="158" spans="2:65" s="9" customFormat="1" ht="18.45" customHeight="1">
      <c r="B158" s="149"/>
      <c r="C158" s="150"/>
      <c r="D158" s="151" t="s">
        <v>124</v>
      </c>
      <c r="E158" s="151"/>
      <c r="F158" s="151"/>
      <c r="G158" s="151"/>
      <c r="H158" s="151"/>
      <c r="I158" s="151"/>
      <c r="J158" s="151"/>
      <c r="K158" s="151"/>
      <c r="L158" s="151"/>
      <c r="M158" s="151"/>
      <c r="N158" s="231">
        <f>BK158</f>
        <v>0</v>
      </c>
      <c r="O158" s="232"/>
      <c r="P158" s="232"/>
      <c r="Q158" s="232"/>
      <c r="R158" s="152"/>
      <c r="T158" s="153"/>
      <c r="U158" s="150"/>
      <c r="V158" s="150"/>
      <c r="W158" s="154">
        <f>SUM(W159:W162)</f>
        <v>0</v>
      </c>
      <c r="X158" s="150"/>
      <c r="Y158" s="154">
        <f>SUM(Y159:Y162)</f>
        <v>0</v>
      </c>
      <c r="Z158" s="150"/>
      <c r="AA158" s="155">
        <f>SUM(AA159:AA162)</f>
        <v>0</v>
      </c>
      <c r="AR158" s="156" t="s">
        <v>155</v>
      </c>
      <c r="AT158" s="157" t="s">
        <v>80</v>
      </c>
      <c r="AU158" s="157" t="s">
        <v>81</v>
      </c>
      <c r="AY158" s="156" t="s">
        <v>150</v>
      </c>
      <c r="BK158" s="158">
        <f>SUM(BK159:BK162)</f>
        <v>0</v>
      </c>
    </row>
    <row r="159" spans="2:65" s="1" customFormat="1" ht="22.5" customHeight="1">
      <c r="B159" s="131"/>
      <c r="C159" s="160" t="s">
        <v>218</v>
      </c>
      <c r="D159" s="160" t="s">
        <v>151</v>
      </c>
      <c r="E159" s="161" t="s">
        <v>219</v>
      </c>
      <c r="F159" s="235" t="s">
        <v>220</v>
      </c>
      <c r="G159" s="235"/>
      <c r="H159" s="235"/>
      <c r="I159" s="235"/>
      <c r="J159" s="162" t="s">
        <v>221</v>
      </c>
      <c r="K159" s="163">
        <v>1</v>
      </c>
      <c r="L159" s="236">
        <v>0</v>
      </c>
      <c r="M159" s="236"/>
      <c r="N159" s="237">
        <f>ROUND(L159*K159,2)</f>
        <v>0</v>
      </c>
      <c r="O159" s="237"/>
      <c r="P159" s="237"/>
      <c r="Q159" s="237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0</v>
      </c>
      <c r="Y159" s="165">
        <f>X159*K159</f>
        <v>0</v>
      </c>
      <c r="Z159" s="165">
        <v>0</v>
      </c>
      <c r="AA159" s="166">
        <f>Z159*K159</f>
        <v>0</v>
      </c>
      <c r="AR159" s="17" t="s">
        <v>208</v>
      </c>
      <c r="AT159" s="17" t="s">
        <v>151</v>
      </c>
      <c r="AU159" s="17" t="s">
        <v>89</v>
      </c>
      <c r="AY159" s="17" t="s">
        <v>150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208</v>
      </c>
      <c r="BM159" s="17" t="s">
        <v>222</v>
      </c>
    </row>
    <row r="160" spans="2:65" s="1" customFormat="1" ht="54" customHeight="1">
      <c r="B160" s="34"/>
      <c r="C160" s="35"/>
      <c r="D160" s="35"/>
      <c r="E160" s="35"/>
      <c r="F160" s="233" t="s">
        <v>223</v>
      </c>
      <c r="G160" s="234"/>
      <c r="H160" s="234"/>
      <c r="I160" s="234"/>
      <c r="J160" s="35"/>
      <c r="K160" s="35"/>
      <c r="L160" s="35"/>
      <c r="M160" s="35"/>
      <c r="N160" s="35"/>
      <c r="O160" s="35"/>
      <c r="P160" s="35"/>
      <c r="Q160" s="35"/>
      <c r="R160" s="36"/>
      <c r="T160" s="167"/>
      <c r="U160" s="35"/>
      <c r="V160" s="35"/>
      <c r="W160" s="35"/>
      <c r="X160" s="35"/>
      <c r="Y160" s="35"/>
      <c r="Z160" s="35"/>
      <c r="AA160" s="73"/>
      <c r="AT160" s="17" t="s">
        <v>158</v>
      </c>
      <c r="AU160" s="17" t="s">
        <v>89</v>
      </c>
    </row>
    <row r="161" spans="2:65" s="1" customFormat="1" ht="22.5" customHeight="1">
      <c r="B161" s="131"/>
      <c r="C161" s="160" t="s">
        <v>11</v>
      </c>
      <c r="D161" s="160" t="s">
        <v>151</v>
      </c>
      <c r="E161" s="161" t="s">
        <v>224</v>
      </c>
      <c r="F161" s="235" t="s">
        <v>225</v>
      </c>
      <c r="G161" s="235"/>
      <c r="H161" s="235"/>
      <c r="I161" s="235"/>
      <c r="J161" s="162" t="s">
        <v>221</v>
      </c>
      <c r="K161" s="163">
        <v>1</v>
      </c>
      <c r="L161" s="236">
        <v>0</v>
      </c>
      <c r="M161" s="236"/>
      <c r="N161" s="237">
        <f>ROUND(L161*K161,2)</f>
        <v>0</v>
      </c>
      <c r="O161" s="237"/>
      <c r="P161" s="237"/>
      <c r="Q161" s="237"/>
      <c r="R161" s="134"/>
      <c r="T161" s="164" t="s">
        <v>5</v>
      </c>
      <c r="U161" s="43" t="s">
        <v>46</v>
      </c>
      <c r="V161" s="35"/>
      <c r="W161" s="165">
        <f>V161*K161</f>
        <v>0</v>
      </c>
      <c r="X161" s="165">
        <v>0</v>
      </c>
      <c r="Y161" s="165">
        <f>X161*K161</f>
        <v>0</v>
      </c>
      <c r="Z161" s="165">
        <v>0</v>
      </c>
      <c r="AA161" s="166">
        <f>Z161*K161</f>
        <v>0</v>
      </c>
      <c r="AR161" s="17" t="s">
        <v>208</v>
      </c>
      <c r="AT161" s="17" t="s">
        <v>151</v>
      </c>
      <c r="AU161" s="17" t="s">
        <v>89</v>
      </c>
      <c r="AY161" s="17" t="s">
        <v>150</v>
      </c>
      <c r="BE161" s="105">
        <f>IF(U161="základní",N161,0)</f>
        <v>0</v>
      </c>
      <c r="BF161" s="105">
        <f>IF(U161="snížená",N161,0)</f>
        <v>0</v>
      </c>
      <c r="BG161" s="105">
        <f>IF(U161="zákl. přenesená",N161,0)</f>
        <v>0</v>
      </c>
      <c r="BH161" s="105">
        <f>IF(U161="sníž. přenesená",N161,0)</f>
        <v>0</v>
      </c>
      <c r="BI161" s="105">
        <f>IF(U161="nulová",N161,0)</f>
        <v>0</v>
      </c>
      <c r="BJ161" s="17" t="s">
        <v>89</v>
      </c>
      <c r="BK161" s="105">
        <f>ROUND(L161*K161,2)</f>
        <v>0</v>
      </c>
      <c r="BL161" s="17" t="s">
        <v>208</v>
      </c>
      <c r="BM161" s="17" t="s">
        <v>226</v>
      </c>
    </row>
    <row r="162" spans="2:65" s="1" customFormat="1" ht="22.5" customHeight="1">
      <c r="B162" s="34"/>
      <c r="C162" s="35"/>
      <c r="D162" s="35"/>
      <c r="E162" s="35"/>
      <c r="F162" s="233" t="s">
        <v>227</v>
      </c>
      <c r="G162" s="234"/>
      <c r="H162" s="234"/>
      <c r="I162" s="234"/>
      <c r="J162" s="35"/>
      <c r="K162" s="35"/>
      <c r="L162" s="35"/>
      <c r="M162" s="35"/>
      <c r="N162" s="35"/>
      <c r="O162" s="35"/>
      <c r="P162" s="35"/>
      <c r="Q162" s="35"/>
      <c r="R162" s="36"/>
      <c r="T162" s="167"/>
      <c r="U162" s="35"/>
      <c r="V162" s="35"/>
      <c r="W162" s="35"/>
      <c r="X162" s="35"/>
      <c r="Y162" s="35"/>
      <c r="Z162" s="35"/>
      <c r="AA162" s="73"/>
      <c r="AT162" s="17" t="s">
        <v>158</v>
      </c>
      <c r="AU162" s="17" t="s">
        <v>89</v>
      </c>
    </row>
    <row r="163" spans="2:65" s="9" customFormat="1" ht="24" customHeight="1">
      <c r="B163" s="149"/>
      <c r="C163" s="150"/>
      <c r="D163" s="151" t="s">
        <v>125</v>
      </c>
      <c r="E163" s="151"/>
      <c r="F163" s="151"/>
      <c r="G163" s="151"/>
      <c r="H163" s="151"/>
      <c r="I163" s="151"/>
      <c r="J163" s="151"/>
      <c r="K163" s="151"/>
      <c r="L163" s="151"/>
      <c r="M163" s="151"/>
      <c r="N163" s="229">
        <f>BK163</f>
        <v>0</v>
      </c>
      <c r="O163" s="230"/>
      <c r="P163" s="230"/>
      <c r="Q163" s="230"/>
      <c r="R163" s="152"/>
      <c r="T163" s="153"/>
      <c r="U163" s="150"/>
      <c r="V163" s="150"/>
      <c r="W163" s="154">
        <f>W164</f>
        <v>0</v>
      </c>
      <c r="X163" s="150"/>
      <c r="Y163" s="154">
        <f>Y164</f>
        <v>0</v>
      </c>
      <c r="Z163" s="150"/>
      <c r="AA163" s="155">
        <f>AA164</f>
        <v>0</v>
      </c>
      <c r="AR163" s="156" t="s">
        <v>174</v>
      </c>
      <c r="AT163" s="157" t="s">
        <v>80</v>
      </c>
      <c r="AU163" s="157" t="s">
        <v>81</v>
      </c>
      <c r="AY163" s="156" t="s">
        <v>150</v>
      </c>
      <c r="BK163" s="158">
        <f>BK164</f>
        <v>0</v>
      </c>
    </row>
    <row r="164" spans="2:65" s="9" customFormat="1" ht="19.95" customHeight="1">
      <c r="B164" s="149"/>
      <c r="C164" s="150"/>
      <c r="D164" s="159" t="s">
        <v>126</v>
      </c>
      <c r="E164" s="159"/>
      <c r="F164" s="159"/>
      <c r="G164" s="159"/>
      <c r="H164" s="159"/>
      <c r="I164" s="159"/>
      <c r="J164" s="159"/>
      <c r="K164" s="159"/>
      <c r="L164" s="159"/>
      <c r="M164" s="159"/>
      <c r="N164" s="227">
        <f>BK164</f>
        <v>0</v>
      </c>
      <c r="O164" s="228"/>
      <c r="P164" s="228"/>
      <c r="Q164" s="228"/>
      <c r="R164" s="152"/>
      <c r="T164" s="153"/>
      <c r="U164" s="150"/>
      <c r="V164" s="150"/>
      <c r="W164" s="154">
        <f>SUM(W165:W166)</f>
        <v>0</v>
      </c>
      <c r="X164" s="150"/>
      <c r="Y164" s="154">
        <f>SUM(Y165:Y166)</f>
        <v>0</v>
      </c>
      <c r="Z164" s="150"/>
      <c r="AA164" s="155">
        <f>SUM(AA165:AA166)</f>
        <v>0</v>
      </c>
      <c r="AR164" s="156" t="s">
        <v>174</v>
      </c>
      <c r="AT164" s="157" t="s">
        <v>80</v>
      </c>
      <c r="AU164" s="157" t="s">
        <v>89</v>
      </c>
      <c r="AY164" s="156" t="s">
        <v>150</v>
      </c>
      <c r="BK164" s="158">
        <f>SUM(BK165:BK166)</f>
        <v>0</v>
      </c>
    </row>
    <row r="165" spans="2:65" s="1" customFormat="1" ht="22.5" customHeight="1">
      <c r="B165" s="131"/>
      <c r="C165" s="160" t="s">
        <v>208</v>
      </c>
      <c r="D165" s="160" t="s">
        <v>151</v>
      </c>
      <c r="E165" s="161" t="s">
        <v>228</v>
      </c>
      <c r="F165" s="235" t="s">
        <v>229</v>
      </c>
      <c r="G165" s="235"/>
      <c r="H165" s="235"/>
      <c r="I165" s="235"/>
      <c r="J165" s="162" t="s">
        <v>221</v>
      </c>
      <c r="K165" s="163">
        <v>1</v>
      </c>
      <c r="L165" s="236">
        <v>0</v>
      </c>
      <c r="M165" s="236"/>
      <c r="N165" s="237">
        <f>ROUND(L165*K165,2)</f>
        <v>0</v>
      </c>
      <c r="O165" s="237"/>
      <c r="P165" s="237"/>
      <c r="Q165" s="237"/>
      <c r="R165" s="134"/>
      <c r="T165" s="164" t="s">
        <v>5</v>
      </c>
      <c r="U165" s="43" t="s">
        <v>46</v>
      </c>
      <c r="V165" s="35"/>
      <c r="W165" s="165">
        <f>V165*K165</f>
        <v>0</v>
      </c>
      <c r="X165" s="165">
        <v>0</v>
      </c>
      <c r="Y165" s="165">
        <f>X165*K165</f>
        <v>0</v>
      </c>
      <c r="Z165" s="165">
        <v>0</v>
      </c>
      <c r="AA165" s="166">
        <f>Z165*K165</f>
        <v>0</v>
      </c>
      <c r="AR165" s="17" t="s">
        <v>230</v>
      </c>
      <c r="AT165" s="17" t="s">
        <v>151</v>
      </c>
      <c r="AU165" s="17" t="s">
        <v>108</v>
      </c>
      <c r="AY165" s="17" t="s">
        <v>150</v>
      </c>
      <c r="BE165" s="105">
        <f>IF(U165="základní",N165,0)</f>
        <v>0</v>
      </c>
      <c r="BF165" s="105">
        <f>IF(U165="snížená",N165,0)</f>
        <v>0</v>
      </c>
      <c r="BG165" s="105">
        <f>IF(U165="zákl. přenesená",N165,0)</f>
        <v>0</v>
      </c>
      <c r="BH165" s="105">
        <f>IF(U165="sníž. přenesená",N165,0)</f>
        <v>0</v>
      </c>
      <c r="BI165" s="105">
        <f>IF(U165="nulová",N165,0)</f>
        <v>0</v>
      </c>
      <c r="BJ165" s="17" t="s">
        <v>89</v>
      </c>
      <c r="BK165" s="105">
        <f>ROUND(L165*K165,2)</f>
        <v>0</v>
      </c>
      <c r="BL165" s="17" t="s">
        <v>230</v>
      </c>
      <c r="BM165" s="17" t="s">
        <v>231</v>
      </c>
    </row>
    <row r="166" spans="2:65" s="1" customFormat="1" ht="22.5" customHeight="1">
      <c r="B166" s="34"/>
      <c r="C166" s="35"/>
      <c r="D166" s="35"/>
      <c r="E166" s="35"/>
      <c r="F166" s="233" t="s">
        <v>232</v>
      </c>
      <c r="G166" s="234"/>
      <c r="H166" s="234"/>
      <c r="I166" s="234"/>
      <c r="J166" s="35"/>
      <c r="K166" s="35"/>
      <c r="L166" s="35"/>
      <c r="M166" s="35"/>
      <c r="N166" s="35"/>
      <c r="O166" s="35"/>
      <c r="P166" s="35"/>
      <c r="Q166" s="35"/>
      <c r="R166" s="36"/>
      <c r="T166" s="167"/>
      <c r="U166" s="35"/>
      <c r="V166" s="35"/>
      <c r="W166" s="35"/>
      <c r="X166" s="35"/>
      <c r="Y166" s="35"/>
      <c r="Z166" s="35"/>
      <c r="AA166" s="73"/>
      <c r="AT166" s="17" t="s">
        <v>158</v>
      </c>
      <c r="AU166" s="17" t="s">
        <v>108</v>
      </c>
    </row>
    <row r="167" spans="2:65" s="1" customFormat="1" ht="28.3" customHeight="1">
      <c r="B167" s="34"/>
      <c r="C167" s="35"/>
      <c r="D167" s="151" t="s">
        <v>233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231">
        <f t="shared" ref="N167:N172" si="5">BK167</f>
        <v>0</v>
      </c>
      <c r="O167" s="232"/>
      <c r="P167" s="232"/>
      <c r="Q167" s="232"/>
      <c r="R167" s="36"/>
      <c r="T167" s="167"/>
      <c r="U167" s="35"/>
      <c r="V167" s="35"/>
      <c r="W167" s="35"/>
      <c r="X167" s="35"/>
      <c r="Y167" s="35"/>
      <c r="Z167" s="35"/>
      <c r="AA167" s="73"/>
      <c r="AT167" s="17" t="s">
        <v>80</v>
      </c>
      <c r="AU167" s="17" t="s">
        <v>81</v>
      </c>
      <c r="AY167" s="17" t="s">
        <v>234</v>
      </c>
      <c r="BK167" s="105">
        <f>SUM(BK168:BK172)</f>
        <v>0</v>
      </c>
    </row>
    <row r="168" spans="2:65" s="1" customFormat="1" ht="15" customHeight="1">
      <c r="B168" s="34"/>
      <c r="C168" s="172" t="s">
        <v>5</v>
      </c>
      <c r="D168" s="172" t="s">
        <v>151</v>
      </c>
      <c r="E168" s="173" t="s">
        <v>5</v>
      </c>
      <c r="F168" s="238" t="s">
        <v>5</v>
      </c>
      <c r="G168" s="238"/>
      <c r="H168" s="238"/>
      <c r="I168" s="238"/>
      <c r="J168" s="174" t="s">
        <v>5</v>
      </c>
      <c r="K168" s="175"/>
      <c r="L168" s="236"/>
      <c r="M168" s="239"/>
      <c r="N168" s="239">
        <f t="shared" si="5"/>
        <v>0</v>
      </c>
      <c r="O168" s="239"/>
      <c r="P168" s="239"/>
      <c r="Q168" s="239"/>
      <c r="R168" s="36"/>
      <c r="T168" s="164" t="s">
        <v>5</v>
      </c>
      <c r="U168" s="176" t="s">
        <v>46</v>
      </c>
      <c r="V168" s="35"/>
      <c r="W168" s="35"/>
      <c r="X168" s="35"/>
      <c r="Y168" s="35"/>
      <c r="Z168" s="35"/>
      <c r="AA168" s="73"/>
      <c r="AT168" s="17" t="s">
        <v>234</v>
      </c>
      <c r="AU168" s="17" t="s">
        <v>89</v>
      </c>
      <c r="AY168" s="17" t="s">
        <v>234</v>
      </c>
      <c r="BE168" s="105">
        <f>IF(U168="základní",N168,0)</f>
        <v>0</v>
      </c>
      <c r="BF168" s="105">
        <f>IF(U168="snížená",N168,0)</f>
        <v>0</v>
      </c>
      <c r="BG168" s="105">
        <f>IF(U168="zákl. přenesená",N168,0)</f>
        <v>0</v>
      </c>
      <c r="BH168" s="105">
        <f>IF(U168="sníž. přenesená",N168,0)</f>
        <v>0</v>
      </c>
      <c r="BI168" s="105">
        <f>IF(U168="nulová",N168,0)</f>
        <v>0</v>
      </c>
      <c r="BJ168" s="17" t="s">
        <v>89</v>
      </c>
      <c r="BK168" s="105">
        <f>L168*K168</f>
        <v>0</v>
      </c>
    </row>
    <row r="169" spans="2:65" s="1" customFormat="1" ht="15" customHeight="1">
      <c r="B169" s="34"/>
      <c r="C169" s="172" t="s">
        <v>5</v>
      </c>
      <c r="D169" s="172" t="s">
        <v>151</v>
      </c>
      <c r="E169" s="173" t="s">
        <v>5</v>
      </c>
      <c r="F169" s="238" t="s">
        <v>5</v>
      </c>
      <c r="G169" s="238"/>
      <c r="H169" s="238"/>
      <c r="I169" s="238"/>
      <c r="J169" s="174" t="s">
        <v>5</v>
      </c>
      <c r="K169" s="175"/>
      <c r="L169" s="236"/>
      <c r="M169" s="239"/>
      <c r="N169" s="239">
        <f t="shared" si="5"/>
        <v>0</v>
      </c>
      <c r="O169" s="239"/>
      <c r="P169" s="239"/>
      <c r="Q169" s="239"/>
      <c r="R169" s="36"/>
      <c r="T169" s="164" t="s">
        <v>5</v>
      </c>
      <c r="U169" s="176" t="s">
        <v>46</v>
      </c>
      <c r="V169" s="35"/>
      <c r="W169" s="35"/>
      <c r="X169" s="35"/>
      <c r="Y169" s="35"/>
      <c r="Z169" s="35"/>
      <c r="AA169" s="73"/>
      <c r="AT169" s="17" t="s">
        <v>234</v>
      </c>
      <c r="AU169" s="17" t="s">
        <v>89</v>
      </c>
      <c r="AY169" s="17" t="s">
        <v>234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L169*K169</f>
        <v>0</v>
      </c>
    </row>
    <row r="170" spans="2:65" s="1" customFormat="1" ht="15" customHeight="1">
      <c r="B170" s="34"/>
      <c r="C170" s="172" t="s">
        <v>5</v>
      </c>
      <c r="D170" s="172" t="s">
        <v>151</v>
      </c>
      <c r="E170" s="173" t="s">
        <v>5</v>
      </c>
      <c r="F170" s="238" t="s">
        <v>5</v>
      </c>
      <c r="G170" s="238"/>
      <c r="H170" s="238"/>
      <c r="I170" s="238"/>
      <c r="J170" s="174" t="s">
        <v>5</v>
      </c>
      <c r="K170" s="175"/>
      <c r="L170" s="236"/>
      <c r="M170" s="239"/>
      <c r="N170" s="239">
        <f t="shared" si="5"/>
        <v>0</v>
      </c>
      <c r="O170" s="239"/>
      <c r="P170" s="239"/>
      <c r="Q170" s="239"/>
      <c r="R170" s="36"/>
      <c r="T170" s="164" t="s">
        <v>5</v>
      </c>
      <c r="U170" s="176" t="s">
        <v>46</v>
      </c>
      <c r="V170" s="35"/>
      <c r="W170" s="35"/>
      <c r="X170" s="35"/>
      <c r="Y170" s="35"/>
      <c r="Z170" s="35"/>
      <c r="AA170" s="73"/>
      <c r="AT170" s="17" t="s">
        <v>234</v>
      </c>
      <c r="AU170" s="17" t="s">
        <v>89</v>
      </c>
      <c r="AY170" s="17" t="s">
        <v>234</v>
      </c>
      <c r="BE170" s="105">
        <f>IF(U170="základní",N170,0)</f>
        <v>0</v>
      </c>
      <c r="BF170" s="105">
        <f>IF(U170="snížená",N170,0)</f>
        <v>0</v>
      </c>
      <c r="BG170" s="105">
        <f>IF(U170="zákl. přenesená",N170,0)</f>
        <v>0</v>
      </c>
      <c r="BH170" s="105">
        <f>IF(U170="sníž. přenesená",N170,0)</f>
        <v>0</v>
      </c>
      <c r="BI170" s="105">
        <f>IF(U170="nulová",N170,0)</f>
        <v>0</v>
      </c>
      <c r="BJ170" s="17" t="s">
        <v>89</v>
      </c>
      <c r="BK170" s="105">
        <f>L170*K170</f>
        <v>0</v>
      </c>
    </row>
    <row r="171" spans="2:65" s="1" customFormat="1" ht="15" customHeight="1">
      <c r="B171" s="34"/>
      <c r="C171" s="172" t="s">
        <v>5</v>
      </c>
      <c r="D171" s="172" t="s">
        <v>151</v>
      </c>
      <c r="E171" s="173" t="s">
        <v>5</v>
      </c>
      <c r="F171" s="238" t="s">
        <v>5</v>
      </c>
      <c r="G171" s="238"/>
      <c r="H171" s="238"/>
      <c r="I171" s="238"/>
      <c r="J171" s="174" t="s">
        <v>5</v>
      </c>
      <c r="K171" s="175"/>
      <c r="L171" s="236"/>
      <c r="M171" s="239"/>
      <c r="N171" s="239">
        <f t="shared" si="5"/>
        <v>0</v>
      </c>
      <c r="O171" s="239"/>
      <c r="P171" s="239"/>
      <c r="Q171" s="239"/>
      <c r="R171" s="36"/>
      <c r="T171" s="164" t="s">
        <v>5</v>
      </c>
      <c r="U171" s="176" t="s">
        <v>46</v>
      </c>
      <c r="V171" s="35"/>
      <c r="W171" s="35"/>
      <c r="X171" s="35"/>
      <c r="Y171" s="35"/>
      <c r="Z171" s="35"/>
      <c r="AA171" s="73"/>
      <c r="AT171" s="17" t="s">
        <v>234</v>
      </c>
      <c r="AU171" s="17" t="s">
        <v>89</v>
      </c>
      <c r="AY171" s="17" t="s">
        <v>234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L171*K171</f>
        <v>0</v>
      </c>
    </row>
    <row r="172" spans="2:65" s="1" customFormat="1" ht="15" customHeight="1">
      <c r="B172" s="34"/>
      <c r="C172" s="172" t="s">
        <v>5</v>
      </c>
      <c r="D172" s="172" t="s">
        <v>151</v>
      </c>
      <c r="E172" s="173" t="s">
        <v>5</v>
      </c>
      <c r="F172" s="238" t="s">
        <v>5</v>
      </c>
      <c r="G172" s="238"/>
      <c r="H172" s="238"/>
      <c r="I172" s="238"/>
      <c r="J172" s="174" t="s">
        <v>5</v>
      </c>
      <c r="K172" s="175"/>
      <c r="L172" s="236"/>
      <c r="M172" s="239"/>
      <c r="N172" s="239">
        <f t="shared" si="5"/>
        <v>0</v>
      </c>
      <c r="O172" s="239"/>
      <c r="P172" s="239"/>
      <c r="Q172" s="239"/>
      <c r="R172" s="36"/>
      <c r="T172" s="164" t="s">
        <v>5</v>
      </c>
      <c r="U172" s="176" t="s">
        <v>46</v>
      </c>
      <c r="V172" s="55"/>
      <c r="W172" s="55"/>
      <c r="X172" s="55"/>
      <c r="Y172" s="55"/>
      <c r="Z172" s="55"/>
      <c r="AA172" s="57"/>
      <c r="AT172" s="17" t="s">
        <v>234</v>
      </c>
      <c r="AU172" s="17" t="s">
        <v>89</v>
      </c>
      <c r="AY172" s="17" t="s">
        <v>234</v>
      </c>
      <c r="BE172" s="105">
        <f>IF(U172="základní",N172,0)</f>
        <v>0</v>
      </c>
      <c r="BF172" s="105">
        <f>IF(U172="snížená",N172,0)</f>
        <v>0</v>
      </c>
      <c r="BG172" s="105">
        <f>IF(U172="zákl. přenesená",N172,0)</f>
        <v>0</v>
      </c>
      <c r="BH172" s="105">
        <f>IF(U172="sníž. přenesená",N172,0)</f>
        <v>0</v>
      </c>
      <c r="BI172" s="105">
        <f>IF(U172="nulová",N172,0)</f>
        <v>0</v>
      </c>
      <c r="BJ172" s="17" t="s">
        <v>89</v>
      </c>
      <c r="BK172" s="105">
        <f>L172*K172</f>
        <v>0</v>
      </c>
    </row>
    <row r="173" spans="2:65" s="1" customFormat="1" ht="7" customHeight="1">
      <c r="B173" s="58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60"/>
    </row>
  </sheetData>
  <mergeCells count="162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2:Q102"/>
    <mergeCell ref="D103:H103"/>
    <mergeCell ref="N103:Q103"/>
    <mergeCell ref="D104:H104"/>
    <mergeCell ref="N104:Q104"/>
    <mergeCell ref="D105:H105"/>
    <mergeCell ref="N105:Q105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F119:P119"/>
    <mergeCell ref="M121:P121"/>
    <mergeCell ref="M123:Q123"/>
    <mergeCell ref="M124:Q124"/>
    <mergeCell ref="F126:I126"/>
    <mergeCell ref="L126:M126"/>
    <mergeCell ref="N126:Q126"/>
    <mergeCell ref="F130:I130"/>
    <mergeCell ref="L130:M130"/>
    <mergeCell ref="N130:Q130"/>
    <mergeCell ref="N127:Q127"/>
    <mergeCell ref="N128:Q128"/>
    <mergeCell ref="N129:Q129"/>
    <mergeCell ref="F131:I131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L136:M136"/>
    <mergeCell ref="N136:Q136"/>
    <mergeCell ref="N132:Q132"/>
    <mergeCell ref="F138:I138"/>
    <mergeCell ref="L138:M138"/>
    <mergeCell ref="N138:Q13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N152:Q152"/>
    <mergeCell ref="F153:I153"/>
    <mergeCell ref="F156:I156"/>
    <mergeCell ref="L156:M156"/>
    <mergeCell ref="N156:Q156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L147:M147"/>
    <mergeCell ref="N147:Q147"/>
    <mergeCell ref="N164:Q164"/>
    <mergeCell ref="N167:Q167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5:I165"/>
    <mergeCell ref="L165:M165"/>
    <mergeCell ref="N165:Q165"/>
    <mergeCell ref="F166:I166"/>
    <mergeCell ref="F168:I168"/>
    <mergeCell ref="L168:M168"/>
    <mergeCell ref="N168:Q168"/>
    <mergeCell ref="F169:I169"/>
    <mergeCell ref="L169:M169"/>
    <mergeCell ref="N169:Q169"/>
    <mergeCell ref="H1:K1"/>
    <mergeCell ref="S2:AC2"/>
    <mergeCell ref="N137:Q137"/>
    <mergeCell ref="N150:Q150"/>
    <mergeCell ref="N151:Q151"/>
    <mergeCell ref="N154:Q154"/>
    <mergeCell ref="N155:Q155"/>
    <mergeCell ref="N158:Q158"/>
    <mergeCell ref="N163:Q163"/>
    <mergeCell ref="F157:I157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F148:I148"/>
    <mergeCell ref="F149:I149"/>
    <mergeCell ref="L149:M149"/>
    <mergeCell ref="N149:Q149"/>
    <mergeCell ref="F152:I152"/>
    <mergeCell ref="L152:M152"/>
  </mergeCells>
  <dataValidations count="2">
    <dataValidation type="list" allowBlank="1" showInputMessage="1" showErrorMessage="1" error="Povoleny jsou hodnoty K, M." sqref="D168:D173" xr:uid="{00000000-0002-0000-0100-000000000000}">
      <formula1>"K, M"</formula1>
    </dataValidation>
    <dataValidation type="list" allowBlank="1" showInputMessage="1" showErrorMessage="1" error="Povoleny jsou hodnoty základní, snížená, zákl. přenesená, sníž. přenesená, nulová." sqref="U168:U173" xr:uid="{00000000-0002-0000-0100-000001000000}">
      <formula1>"základní, snížená, zákl. přenesená, sníž. přenesená, nulová"</formula1>
    </dataValidation>
  </dataValidations>
  <hyperlinks>
    <hyperlink ref="F1:G1" location="C2" display="1) Krycí list rozpočtu" xr:uid="{00000000-0004-0000-0100-000000000000}"/>
    <hyperlink ref="H1:K1" location="C86" display="2) Rekapitulace rozpočtu" xr:uid="{00000000-0004-0000-0100-000001000000}"/>
    <hyperlink ref="L1" location="C126" display="3) Rozpočet" xr:uid="{00000000-0004-0000-0100-000002000000}"/>
    <hyperlink ref="S1:T1" location="'Rekapitulace stavby'!C2" display="Rekapitulace stavby" xr:uid="{00000000-0004-0000-0100-000003000000}"/>
  </hyperlinks>
  <pageMargins left="0.59055118110236227" right="0.59055118110236227" top="0.51181102362204722" bottom="0.47244094488188981" header="0" footer="0.39370078740157483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359"/>
  <sheetViews>
    <sheetView showGridLines="0" zoomScale="180" zoomScaleNormal="180" workbookViewId="0">
      <pane ySplit="1" topLeftCell="A335" activePane="bottomLeft" state="frozen"/>
      <selection pane="bottomLeft" activeCell="F125" sqref="F125:P125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4" width="4.296875" customWidth="1"/>
    <col min="5" max="5" width="17.19921875" customWidth="1"/>
    <col min="6" max="7" width="11.19921875" customWidth="1"/>
    <col min="8" max="8" width="12.5" customWidth="1"/>
    <col min="9" max="9" width="7" customWidth="1"/>
    <col min="10" max="10" width="5.1992187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9921875" customWidth="1"/>
    <col min="18" max="18" width="1.69921875" customWidth="1"/>
    <col min="19" max="19" width="8.19921875" customWidth="1"/>
    <col min="20" max="20" width="29.69921875" hidden="1" customWidth="1"/>
    <col min="21" max="21" width="16.296875" hidden="1" customWidth="1"/>
    <col min="22" max="22" width="12.296875" hidden="1" customWidth="1"/>
    <col min="23" max="23" width="16.296875" hidden="1" customWidth="1"/>
    <col min="24" max="24" width="12.19921875" hidden="1" customWidth="1"/>
    <col min="25" max="25" width="15" hidden="1" customWidth="1"/>
    <col min="26" max="26" width="11" hidden="1" customWidth="1"/>
    <col min="27" max="27" width="15" hidden="1" customWidth="1"/>
    <col min="28" max="28" width="16.296875" hidden="1" customWidth="1"/>
    <col min="29" max="29" width="11" customWidth="1"/>
    <col min="30" max="30" width="15" customWidth="1"/>
    <col min="31" max="31" width="16.296875" customWidth="1"/>
    <col min="44" max="65" width="9.29687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103</v>
      </c>
      <c r="G1" s="13"/>
      <c r="H1" s="222" t="s">
        <v>104</v>
      </c>
      <c r="I1" s="222"/>
      <c r="J1" s="222"/>
      <c r="K1" s="222"/>
      <c r="L1" s="13" t="s">
        <v>105</v>
      </c>
      <c r="M1" s="11"/>
      <c r="N1" s="11"/>
      <c r="O1" s="12" t="s">
        <v>106</v>
      </c>
      <c r="P1" s="11"/>
      <c r="Q1" s="11"/>
      <c r="R1" s="11"/>
      <c r="S1" s="13" t="s">
        <v>107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7" customHeight="1">
      <c r="C2" s="209" t="s">
        <v>7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S2" s="178" t="s">
        <v>8</v>
      </c>
      <c r="T2" s="179"/>
      <c r="U2" s="179"/>
      <c r="V2" s="179"/>
      <c r="W2" s="179"/>
      <c r="X2" s="179"/>
      <c r="Y2" s="179"/>
      <c r="Z2" s="179"/>
      <c r="AA2" s="179"/>
      <c r="AB2" s="179"/>
      <c r="AC2" s="179"/>
      <c r="AT2" s="17" t="s">
        <v>93</v>
      </c>
    </row>
    <row r="3" spans="1:66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108</v>
      </c>
    </row>
    <row r="4" spans="1:66" ht="37" customHeight="1">
      <c r="B4" s="21"/>
      <c r="C4" s="193" t="s">
        <v>808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2"/>
      <c r="T4" s="23" t="s">
        <v>13</v>
      </c>
      <c r="AT4" s="17" t="s">
        <v>6</v>
      </c>
    </row>
    <row r="5" spans="1:66" ht="7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4" customHeight="1">
      <c r="B6" s="21"/>
      <c r="C6" s="25"/>
      <c r="D6" s="29" t="s">
        <v>19</v>
      </c>
      <c r="E6" s="25"/>
      <c r="F6" s="252" t="str">
        <f>'Rekapitulace stavby'!K6</f>
        <v>Rekonstrukce topného kanálu z VS803 - ÚT a TV (komplex Kahan)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"/>
      <c r="R6" s="22"/>
    </row>
    <row r="7" spans="1:66" s="1" customFormat="1" ht="32.9" customHeight="1">
      <c r="B7" s="34"/>
      <c r="C7" s="35"/>
      <c r="D7" s="28" t="s">
        <v>109</v>
      </c>
      <c r="E7" s="35"/>
      <c r="F7" s="215" t="s">
        <v>235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35"/>
      <c r="R7" s="36"/>
    </row>
    <row r="8" spans="1:66" s="1" customFormat="1" ht="14.4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4" t="str">
        <f>'Rekapitulace stavby'!AN8</f>
        <v>1. 12. 2020</v>
      </c>
      <c r="P9" s="243"/>
      <c r="Q9" s="35"/>
      <c r="R9" s="36"/>
    </row>
    <row r="10" spans="1:66" s="1" customFormat="1" ht="10.8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13" t="s">
        <v>29</v>
      </c>
      <c r="P11" s="213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213" t="s">
        <v>32</v>
      </c>
      <c r="P12" s="213"/>
      <c r="Q12" s="35"/>
      <c r="R12" s="36"/>
    </row>
    <row r="13" spans="1:66" s="1" customFormat="1" ht="7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5" t="s">
        <v>36</v>
      </c>
      <c r="P14" s="213"/>
      <c r="Q14" s="35"/>
      <c r="R14" s="36"/>
    </row>
    <row r="15" spans="1:66" s="1" customFormat="1" ht="18" customHeight="1">
      <c r="B15" s="34"/>
      <c r="C15" s="35"/>
      <c r="D15" s="35"/>
      <c r="E15" s="265" t="s">
        <v>37</v>
      </c>
      <c r="F15" s="266"/>
      <c r="G15" s="266"/>
      <c r="H15" s="266"/>
      <c r="I15" s="266"/>
      <c r="J15" s="266"/>
      <c r="K15" s="266"/>
      <c r="L15" s="266"/>
      <c r="M15" s="29" t="s">
        <v>31</v>
      </c>
      <c r="N15" s="35"/>
      <c r="O15" s="265" t="s">
        <v>38</v>
      </c>
      <c r="P15" s="213"/>
      <c r="Q15" s="35"/>
      <c r="R15" s="36"/>
    </row>
    <row r="16" spans="1:66" s="1" customFormat="1" ht="7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13" t="s">
        <v>36</v>
      </c>
      <c r="P17" s="213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213" t="s">
        <v>38</v>
      </c>
      <c r="P18" s="213"/>
      <c r="Q18" s="35"/>
      <c r="R18" s="36"/>
    </row>
    <row r="19" spans="2:18" s="1" customFormat="1" ht="7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13" t="s">
        <v>36</v>
      </c>
      <c r="P20" s="213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213" t="s">
        <v>38</v>
      </c>
      <c r="P21" s="213"/>
      <c r="Q21" s="35"/>
      <c r="R21" s="36"/>
    </row>
    <row r="22" spans="2:18" s="1" customFormat="1" ht="7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18" t="s">
        <v>5</v>
      </c>
      <c r="F24" s="218"/>
      <c r="G24" s="218"/>
      <c r="H24" s="218"/>
      <c r="I24" s="218"/>
      <c r="J24" s="218"/>
      <c r="K24" s="218"/>
      <c r="L24" s="218"/>
      <c r="M24" s="35"/>
      <c r="N24" s="35"/>
      <c r="O24" s="35"/>
      <c r="P24" s="35"/>
      <c r="Q24" s="35"/>
      <c r="R24" s="36"/>
    </row>
    <row r="25" spans="2:18" s="1" customFormat="1" ht="7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7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5" t="s">
        <v>111</v>
      </c>
      <c r="E27" s="35"/>
      <c r="F27" s="35"/>
      <c r="G27" s="35"/>
      <c r="H27" s="35"/>
      <c r="I27" s="35"/>
      <c r="J27" s="35"/>
      <c r="K27" s="35"/>
      <c r="L27" s="35"/>
      <c r="M27" s="219">
        <f>N88</f>
        <v>0</v>
      </c>
      <c r="N27" s="219"/>
      <c r="O27" s="219"/>
      <c r="P27" s="219"/>
      <c r="Q27" s="35"/>
      <c r="R27" s="36"/>
    </row>
    <row r="28" spans="2:18" s="1" customFormat="1" ht="14.4" customHeight="1">
      <c r="B28" s="34"/>
      <c r="C28" s="35"/>
      <c r="D28" s="33" t="s">
        <v>97</v>
      </c>
      <c r="E28" s="35"/>
      <c r="F28" s="35"/>
      <c r="G28" s="35"/>
      <c r="H28" s="35"/>
      <c r="I28" s="35"/>
      <c r="J28" s="35"/>
      <c r="K28" s="35"/>
      <c r="L28" s="35"/>
      <c r="M28" s="219">
        <f>N108</f>
        <v>0</v>
      </c>
      <c r="N28" s="219"/>
      <c r="O28" s="219"/>
      <c r="P28" s="219"/>
      <c r="Q28" s="35"/>
      <c r="R28" s="36"/>
    </row>
    <row r="29" spans="2:18" s="1" customFormat="1" ht="7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4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63">
        <f>ROUND(M27+M28,2)</f>
        <v>0</v>
      </c>
      <c r="N30" s="251"/>
      <c r="O30" s="251"/>
      <c r="P30" s="251"/>
      <c r="Q30" s="35"/>
      <c r="R30" s="36"/>
    </row>
    <row r="31" spans="2:18" s="1" customFormat="1" ht="7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60">
        <f>ROUND((((SUM(BE108:BE115)+SUM(BE133:BE352))+SUM(BE354:BE358))),2)</f>
        <v>0</v>
      </c>
      <c r="I32" s="251"/>
      <c r="J32" s="251"/>
      <c r="K32" s="35"/>
      <c r="L32" s="35"/>
      <c r="M32" s="260">
        <f>ROUND(((ROUND((SUM(BE108:BE115)+SUM(BE133:BE352)), 2)*F32)+SUM(BE354:BE358)*F32),2)</f>
        <v>0</v>
      </c>
      <c r="N32" s="251"/>
      <c r="O32" s="251"/>
      <c r="P32" s="251"/>
      <c r="Q32" s="35"/>
      <c r="R32" s="36"/>
    </row>
    <row r="33" spans="2:18" s="1" customFormat="1" ht="14.4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60">
        <f>ROUND((((SUM(BF108:BF115)+SUM(BF133:BF352))+SUM(BF354:BF358))),2)</f>
        <v>0</v>
      </c>
      <c r="I33" s="251"/>
      <c r="J33" s="251"/>
      <c r="K33" s="35"/>
      <c r="L33" s="35"/>
      <c r="M33" s="260">
        <f>ROUND(((ROUND((SUM(BF108:BF115)+SUM(BF133:BF352)), 2)*F33)+SUM(BF354:BF358)*F33),2)</f>
        <v>0</v>
      </c>
      <c r="N33" s="251"/>
      <c r="O33" s="251"/>
      <c r="P33" s="251"/>
      <c r="Q33" s="35"/>
      <c r="R33" s="36"/>
    </row>
    <row r="34" spans="2:18" s="1" customFormat="1" ht="14.4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60">
        <f>ROUND((((SUM(BG108:BG115)+SUM(BG133:BG352))+SUM(BG354:BG358))),2)</f>
        <v>0</v>
      </c>
      <c r="I34" s="251"/>
      <c r="J34" s="251"/>
      <c r="K34" s="35"/>
      <c r="L34" s="35"/>
      <c r="M34" s="260">
        <v>0</v>
      </c>
      <c r="N34" s="251"/>
      <c r="O34" s="251"/>
      <c r="P34" s="251"/>
      <c r="Q34" s="35"/>
      <c r="R34" s="36"/>
    </row>
    <row r="35" spans="2:18" s="1" customFormat="1" ht="14.4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60">
        <f>ROUND((((SUM(BH108:BH115)+SUM(BH133:BH352))+SUM(BH354:BH358))),2)</f>
        <v>0</v>
      </c>
      <c r="I35" s="251"/>
      <c r="J35" s="251"/>
      <c r="K35" s="35"/>
      <c r="L35" s="35"/>
      <c r="M35" s="260">
        <v>0</v>
      </c>
      <c r="N35" s="251"/>
      <c r="O35" s="251"/>
      <c r="P35" s="251"/>
      <c r="Q35" s="35"/>
      <c r="R35" s="36"/>
    </row>
    <row r="36" spans="2:18" s="1" customFormat="1" ht="14.4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60">
        <f>ROUND((((SUM(BI108:BI115)+SUM(BI133:BI352))+SUM(BI354:BI358))),2)</f>
        <v>0</v>
      </c>
      <c r="I36" s="251"/>
      <c r="J36" s="251"/>
      <c r="K36" s="35"/>
      <c r="L36" s="35"/>
      <c r="M36" s="260">
        <v>0</v>
      </c>
      <c r="N36" s="251"/>
      <c r="O36" s="251"/>
      <c r="P36" s="251"/>
      <c r="Q36" s="35"/>
      <c r="R36" s="36"/>
    </row>
    <row r="37" spans="2:18" s="1" customFormat="1" ht="7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4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61">
        <f>SUM(M30:M36)</f>
        <v>0</v>
      </c>
      <c r="M38" s="261"/>
      <c r="N38" s="261"/>
      <c r="O38" s="261"/>
      <c r="P38" s="262"/>
      <c r="Q38" s="113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.0499999999999998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2.0499999999999998" customHeight="1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2.0499999999999998" customHeight="1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2.0499999999999998" customHeight="1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2.0499999999999998" customHeight="1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2.0499999999999998" customHeight="1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2.0499999999999998" customHeight="1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2.0499999999999998" customHeight="1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2.0499999999999998" customHeight="1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2.9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2.9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2.9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2.9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7" customHeight="1">
      <c r="B76" s="34"/>
      <c r="C76" s="193" t="s">
        <v>809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6"/>
    </row>
    <row r="77" spans="2:18" s="1" customFormat="1" ht="7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52" t="str">
        <f>F6</f>
        <v>Rekonstrukce topného kanálu z VS803 - ÚT a TV (komplex Kahan)</v>
      </c>
      <c r="G78" s="253"/>
      <c r="H78" s="253"/>
      <c r="I78" s="253"/>
      <c r="J78" s="253"/>
      <c r="K78" s="253"/>
      <c r="L78" s="253"/>
      <c r="M78" s="253"/>
      <c r="N78" s="253"/>
      <c r="O78" s="253"/>
      <c r="P78" s="253"/>
      <c r="Q78" s="35"/>
      <c r="R78" s="36"/>
    </row>
    <row r="79" spans="2:18" s="1" customFormat="1" ht="37" customHeight="1">
      <c r="B79" s="34"/>
      <c r="C79" s="68" t="s">
        <v>109</v>
      </c>
      <c r="D79" s="35"/>
      <c r="E79" s="35"/>
      <c r="F79" s="195" t="str">
        <f>F7</f>
        <v>D.2.1 (ÚT) - Technologická část - rozvody ÚT</v>
      </c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35"/>
      <c r="R79" s="36"/>
    </row>
    <row r="80" spans="2:18" s="1" customFormat="1" ht="7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43" t="str">
        <f>IF(O9="","",O9)</f>
        <v>1. 12. 2020</v>
      </c>
      <c r="N81" s="243"/>
      <c r="O81" s="243"/>
      <c r="P81" s="243"/>
      <c r="Q81" s="35"/>
      <c r="R81" s="36"/>
    </row>
    <row r="82" spans="2:47" s="1" customFormat="1" ht="7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2">
      <c r="B83" s="34"/>
      <c r="C83" s="29" t="s">
        <v>27</v>
      </c>
      <c r="D83" s="35"/>
      <c r="E83" s="35"/>
      <c r="F83" s="27" t="str">
        <f>E12</f>
        <v>Severočeská teplárenská, a.s.</v>
      </c>
      <c r="G83" s="35"/>
      <c r="H83" s="35"/>
      <c r="I83" s="35"/>
      <c r="J83" s="35"/>
      <c r="K83" s="29" t="s">
        <v>35</v>
      </c>
      <c r="L83" s="35"/>
      <c r="M83" s="213" t="str">
        <f>E18</f>
        <v>Ing. Václav Remuta</v>
      </c>
      <c r="N83" s="213"/>
      <c r="O83" s="213"/>
      <c r="P83" s="213"/>
      <c r="Q83" s="213"/>
      <c r="R83" s="36"/>
    </row>
    <row r="84" spans="2:47" s="1" customFormat="1" ht="14.4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213" t="str">
        <f>E21</f>
        <v>Ing. Václav Remuta</v>
      </c>
      <c r="N84" s="213"/>
      <c r="O84" s="213"/>
      <c r="P84" s="213"/>
      <c r="Q84" s="213"/>
      <c r="R84" s="36"/>
    </row>
    <row r="85" spans="2:47" s="1" customFormat="1" ht="10.3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17.149999999999999" customHeight="1">
      <c r="B86" s="34"/>
      <c r="C86" s="258" t="s">
        <v>112</v>
      </c>
      <c r="D86" s="259"/>
      <c r="E86" s="259"/>
      <c r="F86" s="259"/>
      <c r="G86" s="259"/>
      <c r="H86" s="113"/>
      <c r="I86" s="113"/>
      <c r="J86" s="113"/>
      <c r="K86" s="113"/>
      <c r="L86" s="113"/>
      <c r="M86" s="113"/>
      <c r="N86" s="258" t="s">
        <v>113</v>
      </c>
      <c r="O86" s="259"/>
      <c r="P86" s="259"/>
      <c r="Q86" s="259"/>
      <c r="R86" s="36"/>
    </row>
    <row r="87" spans="2:47" s="1" customFormat="1" ht="4.7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114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85">
        <f>N133</f>
        <v>0</v>
      </c>
      <c r="O88" s="256"/>
      <c r="P88" s="256"/>
      <c r="Q88" s="256"/>
      <c r="R88" s="36"/>
      <c r="AU88" s="17" t="s">
        <v>115</v>
      </c>
    </row>
    <row r="89" spans="2:47" s="6" customFormat="1" ht="25" customHeight="1">
      <c r="B89" s="122"/>
      <c r="C89" s="123"/>
      <c r="D89" s="124" t="s">
        <v>116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0">
        <f>N134</f>
        <v>0</v>
      </c>
      <c r="O89" s="254"/>
      <c r="P89" s="254"/>
      <c r="Q89" s="254"/>
      <c r="R89" s="125"/>
    </row>
    <row r="90" spans="2:47" s="7" customFormat="1" ht="19.95" customHeight="1">
      <c r="B90" s="126"/>
      <c r="C90" s="127"/>
      <c r="D90" s="101" t="s">
        <v>236</v>
      </c>
      <c r="E90" s="127"/>
      <c r="F90" s="127"/>
      <c r="G90" s="127"/>
      <c r="H90" s="127"/>
      <c r="I90" s="127"/>
      <c r="J90" s="127"/>
      <c r="K90" s="127"/>
      <c r="L90" s="127"/>
      <c r="M90" s="127"/>
      <c r="N90" s="183">
        <f>N135</f>
        <v>0</v>
      </c>
      <c r="O90" s="255"/>
      <c r="P90" s="255"/>
      <c r="Q90" s="255"/>
      <c r="R90" s="128"/>
    </row>
    <row r="91" spans="2:47" s="7" customFormat="1" ht="19.95" customHeight="1">
      <c r="B91" s="126"/>
      <c r="C91" s="127"/>
      <c r="D91" s="101" t="s">
        <v>119</v>
      </c>
      <c r="E91" s="127"/>
      <c r="F91" s="127"/>
      <c r="G91" s="127"/>
      <c r="H91" s="127"/>
      <c r="I91" s="127"/>
      <c r="J91" s="127"/>
      <c r="K91" s="127"/>
      <c r="L91" s="127"/>
      <c r="M91" s="127"/>
      <c r="N91" s="183">
        <f>N146</f>
        <v>0</v>
      </c>
      <c r="O91" s="255"/>
      <c r="P91" s="255"/>
      <c r="Q91" s="255"/>
      <c r="R91" s="128"/>
    </row>
    <row r="92" spans="2:47" s="6" customFormat="1" ht="25" customHeight="1">
      <c r="B92" s="122"/>
      <c r="C92" s="123"/>
      <c r="D92" s="124" t="s">
        <v>120</v>
      </c>
      <c r="E92" s="123"/>
      <c r="F92" s="123"/>
      <c r="G92" s="123"/>
      <c r="H92" s="123"/>
      <c r="I92" s="123"/>
      <c r="J92" s="123"/>
      <c r="K92" s="123"/>
      <c r="L92" s="123"/>
      <c r="M92" s="123"/>
      <c r="N92" s="230">
        <f>N149</f>
        <v>0</v>
      </c>
      <c r="O92" s="254"/>
      <c r="P92" s="254"/>
      <c r="Q92" s="254"/>
      <c r="R92" s="125"/>
    </row>
    <row r="93" spans="2:47" s="7" customFormat="1" ht="19.95" customHeight="1">
      <c r="B93" s="126"/>
      <c r="C93" s="127"/>
      <c r="D93" s="101" t="s">
        <v>237</v>
      </c>
      <c r="E93" s="127"/>
      <c r="F93" s="127"/>
      <c r="G93" s="127"/>
      <c r="H93" s="127"/>
      <c r="I93" s="127"/>
      <c r="J93" s="127"/>
      <c r="K93" s="127"/>
      <c r="L93" s="127"/>
      <c r="M93" s="127"/>
      <c r="N93" s="183">
        <f>N150</f>
        <v>0</v>
      </c>
      <c r="O93" s="255"/>
      <c r="P93" s="255"/>
      <c r="Q93" s="255"/>
      <c r="R93" s="128"/>
    </row>
    <row r="94" spans="2:47" s="7" customFormat="1" ht="14.9" customHeight="1">
      <c r="B94" s="126"/>
      <c r="C94" s="127"/>
      <c r="D94" s="101" t="s">
        <v>238</v>
      </c>
      <c r="E94" s="127"/>
      <c r="F94" s="127"/>
      <c r="G94" s="127"/>
      <c r="H94" s="127"/>
      <c r="I94" s="127"/>
      <c r="J94" s="127"/>
      <c r="K94" s="127"/>
      <c r="L94" s="127"/>
      <c r="M94" s="127"/>
      <c r="N94" s="183">
        <f>N168</f>
        <v>0</v>
      </c>
      <c r="O94" s="255"/>
      <c r="P94" s="255"/>
      <c r="Q94" s="255"/>
      <c r="R94" s="128"/>
    </row>
    <row r="95" spans="2:47" s="7" customFormat="1" ht="19.95" customHeight="1">
      <c r="B95" s="126"/>
      <c r="C95" s="127"/>
      <c r="D95" s="101" t="s">
        <v>239</v>
      </c>
      <c r="E95" s="127"/>
      <c r="F95" s="127"/>
      <c r="G95" s="127"/>
      <c r="H95" s="127"/>
      <c r="I95" s="127"/>
      <c r="J95" s="127"/>
      <c r="K95" s="127"/>
      <c r="L95" s="127"/>
      <c r="M95" s="127"/>
      <c r="N95" s="183">
        <f>N176</f>
        <v>0</v>
      </c>
      <c r="O95" s="255"/>
      <c r="P95" s="255"/>
      <c r="Q95" s="255"/>
      <c r="R95" s="128"/>
    </row>
    <row r="96" spans="2:47" s="7" customFormat="1" ht="19.95" customHeight="1">
      <c r="B96" s="126"/>
      <c r="C96" s="127"/>
      <c r="D96" s="101" t="s">
        <v>240</v>
      </c>
      <c r="E96" s="127"/>
      <c r="F96" s="127"/>
      <c r="G96" s="127"/>
      <c r="H96" s="127"/>
      <c r="I96" s="127"/>
      <c r="J96" s="127"/>
      <c r="K96" s="127"/>
      <c r="L96" s="127"/>
      <c r="M96" s="127"/>
      <c r="N96" s="183">
        <f>N200</f>
        <v>0</v>
      </c>
      <c r="O96" s="255"/>
      <c r="P96" s="255"/>
      <c r="Q96" s="255"/>
      <c r="R96" s="128"/>
    </row>
    <row r="97" spans="2:65" s="7" customFormat="1" ht="19.95" customHeight="1">
      <c r="B97" s="126"/>
      <c r="C97" s="127"/>
      <c r="D97" s="101" t="s">
        <v>241</v>
      </c>
      <c r="E97" s="127"/>
      <c r="F97" s="127"/>
      <c r="G97" s="127"/>
      <c r="H97" s="127"/>
      <c r="I97" s="127"/>
      <c r="J97" s="127"/>
      <c r="K97" s="127"/>
      <c r="L97" s="127"/>
      <c r="M97" s="127"/>
      <c r="N97" s="183">
        <f>N260</f>
        <v>0</v>
      </c>
      <c r="O97" s="255"/>
      <c r="P97" s="255"/>
      <c r="Q97" s="255"/>
      <c r="R97" s="128"/>
    </row>
    <row r="98" spans="2:65" s="7" customFormat="1" ht="19.95" customHeight="1">
      <c r="B98" s="126"/>
      <c r="C98" s="127"/>
      <c r="D98" s="101" t="s">
        <v>242</v>
      </c>
      <c r="E98" s="127"/>
      <c r="F98" s="127"/>
      <c r="G98" s="127"/>
      <c r="H98" s="127"/>
      <c r="I98" s="127"/>
      <c r="J98" s="127"/>
      <c r="K98" s="127"/>
      <c r="L98" s="127"/>
      <c r="M98" s="127"/>
      <c r="N98" s="183">
        <f>N271</f>
        <v>0</v>
      </c>
      <c r="O98" s="255"/>
      <c r="P98" s="255"/>
      <c r="Q98" s="255"/>
      <c r="R98" s="128"/>
    </row>
    <row r="99" spans="2:65" s="6" customFormat="1" ht="25" customHeight="1">
      <c r="B99" s="122"/>
      <c r="C99" s="123"/>
      <c r="D99" s="124" t="s">
        <v>122</v>
      </c>
      <c r="E99" s="123"/>
      <c r="F99" s="123"/>
      <c r="G99" s="123"/>
      <c r="H99" s="123"/>
      <c r="I99" s="123"/>
      <c r="J99" s="123"/>
      <c r="K99" s="123"/>
      <c r="L99" s="123"/>
      <c r="M99" s="123"/>
      <c r="N99" s="230">
        <f>N274</f>
        <v>0</v>
      </c>
      <c r="O99" s="254"/>
      <c r="P99" s="254"/>
      <c r="Q99" s="254"/>
      <c r="R99" s="125"/>
    </row>
    <row r="100" spans="2:65" s="7" customFormat="1" ht="19.95" customHeight="1">
      <c r="B100" s="126"/>
      <c r="C100" s="127"/>
      <c r="D100" s="101" t="s">
        <v>243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183">
        <f>N275</f>
        <v>0</v>
      </c>
      <c r="O100" s="255"/>
      <c r="P100" s="255"/>
      <c r="Q100" s="255"/>
      <c r="R100" s="128"/>
    </row>
    <row r="101" spans="2:65" s="7" customFormat="1" ht="14.9" customHeight="1">
      <c r="B101" s="126"/>
      <c r="C101" s="127"/>
      <c r="D101" s="101" t="s">
        <v>244</v>
      </c>
      <c r="E101" s="127"/>
      <c r="F101" s="127"/>
      <c r="G101" s="127"/>
      <c r="H101" s="127"/>
      <c r="I101" s="127"/>
      <c r="J101" s="127"/>
      <c r="K101" s="127"/>
      <c r="L101" s="127"/>
      <c r="M101" s="127"/>
      <c r="N101" s="183">
        <f>N320</f>
        <v>0</v>
      </c>
      <c r="O101" s="255"/>
      <c r="P101" s="255"/>
      <c r="Q101" s="255"/>
      <c r="R101" s="128"/>
    </row>
    <row r="102" spans="2:65" s="6" customFormat="1" ht="25" customHeight="1">
      <c r="B102" s="122"/>
      <c r="C102" s="123"/>
      <c r="D102" s="124" t="s">
        <v>125</v>
      </c>
      <c r="E102" s="123"/>
      <c r="F102" s="123"/>
      <c r="G102" s="123"/>
      <c r="H102" s="123"/>
      <c r="I102" s="123"/>
      <c r="J102" s="123"/>
      <c r="K102" s="123"/>
      <c r="L102" s="123"/>
      <c r="M102" s="123"/>
      <c r="N102" s="230">
        <f>N341</f>
        <v>0</v>
      </c>
      <c r="O102" s="254"/>
      <c r="P102" s="254"/>
      <c r="Q102" s="254"/>
      <c r="R102" s="125"/>
    </row>
    <row r="103" spans="2:65" s="7" customFormat="1" ht="19.95" customHeight="1">
      <c r="B103" s="126"/>
      <c r="C103" s="127"/>
      <c r="D103" s="101" t="s">
        <v>245</v>
      </c>
      <c r="E103" s="127"/>
      <c r="F103" s="127"/>
      <c r="G103" s="127"/>
      <c r="H103" s="127"/>
      <c r="I103" s="127"/>
      <c r="J103" s="127"/>
      <c r="K103" s="127"/>
      <c r="L103" s="127"/>
      <c r="M103" s="127"/>
      <c r="N103" s="183">
        <f>N342</f>
        <v>0</v>
      </c>
      <c r="O103" s="255"/>
      <c r="P103" s="255"/>
      <c r="Q103" s="255"/>
      <c r="R103" s="128"/>
    </row>
    <row r="104" spans="2:65" s="7" customFormat="1" ht="19.95" customHeight="1">
      <c r="B104" s="126"/>
      <c r="C104" s="127"/>
      <c r="D104" s="101" t="s">
        <v>246</v>
      </c>
      <c r="E104" s="127"/>
      <c r="F104" s="127"/>
      <c r="G104" s="127"/>
      <c r="H104" s="127"/>
      <c r="I104" s="127"/>
      <c r="J104" s="127"/>
      <c r="K104" s="127"/>
      <c r="L104" s="127"/>
      <c r="M104" s="127"/>
      <c r="N104" s="183">
        <f>N347</f>
        <v>0</v>
      </c>
      <c r="O104" s="255"/>
      <c r="P104" s="255"/>
      <c r="Q104" s="255"/>
      <c r="R104" s="128"/>
    </row>
    <row r="105" spans="2:65" s="7" customFormat="1" ht="19.95" customHeight="1">
      <c r="B105" s="126"/>
      <c r="C105" s="127"/>
      <c r="D105" s="101" t="s">
        <v>247</v>
      </c>
      <c r="E105" s="127"/>
      <c r="F105" s="127"/>
      <c r="G105" s="127"/>
      <c r="H105" s="127"/>
      <c r="I105" s="127"/>
      <c r="J105" s="127"/>
      <c r="K105" s="127"/>
      <c r="L105" s="127"/>
      <c r="M105" s="127"/>
      <c r="N105" s="183">
        <f>N350</f>
        <v>0</v>
      </c>
      <c r="O105" s="255"/>
      <c r="P105" s="255"/>
      <c r="Q105" s="255"/>
      <c r="R105" s="128"/>
    </row>
    <row r="106" spans="2:65" s="6" customFormat="1" ht="21.75" customHeight="1">
      <c r="B106" s="122"/>
      <c r="C106" s="123"/>
      <c r="D106" s="124" t="s">
        <v>127</v>
      </c>
      <c r="E106" s="123"/>
      <c r="F106" s="123"/>
      <c r="G106" s="123"/>
      <c r="H106" s="123"/>
      <c r="I106" s="123"/>
      <c r="J106" s="123"/>
      <c r="K106" s="123"/>
      <c r="L106" s="123"/>
      <c r="M106" s="123"/>
      <c r="N106" s="229">
        <f>N353</f>
        <v>0</v>
      </c>
      <c r="O106" s="254"/>
      <c r="P106" s="254"/>
      <c r="Q106" s="254"/>
      <c r="R106" s="125"/>
    </row>
    <row r="107" spans="2:65" s="1" customFormat="1" ht="5.15" customHeight="1"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6"/>
    </row>
    <row r="108" spans="2:65" s="1" customFormat="1" ht="23.6" customHeight="1">
      <c r="B108" s="34"/>
      <c r="C108" s="121" t="s">
        <v>128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256">
        <f>ROUND(N109+N110+N111+N112+N113+N114,2)</f>
        <v>0</v>
      </c>
      <c r="O108" s="257"/>
      <c r="P108" s="257"/>
      <c r="Q108" s="257"/>
      <c r="R108" s="36"/>
      <c r="T108" s="129"/>
      <c r="U108" s="130" t="s">
        <v>45</v>
      </c>
    </row>
    <row r="109" spans="2:65" s="1" customFormat="1" ht="18" customHeight="1">
      <c r="B109" s="131"/>
      <c r="C109" s="132"/>
      <c r="D109" s="180" t="s">
        <v>129</v>
      </c>
      <c r="E109" s="249"/>
      <c r="F109" s="249"/>
      <c r="G109" s="249"/>
      <c r="H109" s="249"/>
      <c r="I109" s="132"/>
      <c r="J109" s="132"/>
      <c r="K109" s="132"/>
      <c r="L109" s="132"/>
      <c r="M109" s="132"/>
      <c r="N109" s="182">
        <f>ROUND(N88*T109,2)</f>
        <v>0</v>
      </c>
      <c r="O109" s="250"/>
      <c r="P109" s="250"/>
      <c r="Q109" s="250"/>
      <c r="R109" s="134"/>
      <c r="S109" s="132"/>
      <c r="T109" s="135"/>
      <c r="U109" s="136" t="s">
        <v>46</v>
      </c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8" t="s">
        <v>130</v>
      </c>
      <c r="AZ109" s="137"/>
      <c r="BA109" s="137"/>
      <c r="BB109" s="137"/>
      <c r="BC109" s="137"/>
      <c r="BD109" s="137"/>
      <c r="BE109" s="139">
        <f t="shared" ref="BE109:BE114" si="0">IF(U109="základní",N109,0)</f>
        <v>0</v>
      </c>
      <c r="BF109" s="139">
        <f t="shared" ref="BF109:BF114" si="1">IF(U109="snížená",N109,0)</f>
        <v>0</v>
      </c>
      <c r="BG109" s="139">
        <f t="shared" ref="BG109:BG114" si="2">IF(U109="zákl. přenesená",N109,0)</f>
        <v>0</v>
      </c>
      <c r="BH109" s="139">
        <f t="shared" ref="BH109:BH114" si="3">IF(U109="sníž. přenesená",N109,0)</f>
        <v>0</v>
      </c>
      <c r="BI109" s="139">
        <f t="shared" ref="BI109:BI114" si="4">IF(U109="nulová",N109,0)</f>
        <v>0</v>
      </c>
      <c r="BJ109" s="138" t="s">
        <v>89</v>
      </c>
      <c r="BK109" s="137"/>
      <c r="BL109" s="137"/>
      <c r="BM109" s="137"/>
    </row>
    <row r="110" spans="2:65" s="1" customFormat="1" ht="18" customHeight="1">
      <c r="B110" s="131"/>
      <c r="C110" s="132"/>
      <c r="D110" s="180" t="s">
        <v>131</v>
      </c>
      <c r="E110" s="249"/>
      <c r="F110" s="249"/>
      <c r="G110" s="249"/>
      <c r="H110" s="249"/>
      <c r="I110" s="132"/>
      <c r="J110" s="132"/>
      <c r="K110" s="132"/>
      <c r="L110" s="132"/>
      <c r="M110" s="132"/>
      <c r="N110" s="182">
        <f>ROUND(N88*T110,2)</f>
        <v>0</v>
      </c>
      <c r="O110" s="250"/>
      <c r="P110" s="250"/>
      <c r="Q110" s="250"/>
      <c r="R110" s="134"/>
      <c r="S110" s="132"/>
      <c r="T110" s="135"/>
      <c r="U110" s="136" t="s">
        <v>46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8" t="s">
        <v>130</v>
      </c>
      <c r="AZ110" s="137"/>
      <c r="BA110" s="137"/>
      <c r="BB110" s="137"/>
      <c r="BC110" s="137"/>
      <c r="BD110" s="137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89</v>
      </c>
      <c r="BK110" s="137"/>
      <c r="BL110" s="137"/>
      <c r="BM110" s="137"/>
    </row>
    <row r="111" spans="2:65" s="1" customFormat="1" ht="18" customHeight="1">
      <c r="B111" s="131"/>
      <c r="C111" s="132"/>
      <c r="D111" s="180" t="s">
        <v>132</v>
      </c>
      <c r="E111" s="249"/>
      <c r="F111" s="249"/>
      <c r="G111" s="249"/>
      <c r="H111" s="249"/>
      <c r="I111" s="132"/>
      <c r="J111" s="132"/>
      <c r="K111" s="132"/>
      <c r="L111" s="132"/>
      <c r="M111" s="132"/>
      <c r="N111" s="182">
        <f>ROUND(N88*T111,2)</f>
        <v>0</v>
      </c>
      <c r="O111" s="250"/>
      <c r="P111" s="250"/>
      <c r="Q111" s="250"/>
      <c r="R111" s="134"/>
      <c r="S111" s="132"/>
      <c r="T111" s="135"/>
      <c r="U111" s="136" t="s">
        <v>46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130</v>
      </c>
      <c r="AZ111" s="137"/>
      <c r="BA111" s="137"/>
      <c r="BB111" s="137"/>
      <c r="BC111" s="137"/>
      <c r="BD111" s="137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89</v>
      </c>
      <c r="BK111" s="137"/>
      <c r="BL111" s="137"/>
      <c r="BM111" s="137"/>
    </row>
    <row r="112" spans="2:65" s="1" customFormat="1" ht="18" customHeight="1">
      <c r="B112" s="131"/>
      <c r="C112" s="132"/>
      <c r="D112" s="180" t="s">
        <v>133</v>
      </c>
      <c r="E112" s="249"/>
      <c r="F112" s="249"/>
      <c r="G112" s="249"/>
      <c r="H112" s="249"/>
      <c r="I112" s="132"/>
      <c r="J112" s="132"/>
      <c r="K112" s="132"/>
      <c r="L112" s="132"/>
      <c r="M112" s="132"/>
      <c r="N112" s="182">
        <f>ROUND(N88*T112,2)</f>
        <v>0</v>
      </c>
      <c r="O112" s="250"/>
      <c r="P112" s="250"/>
      <c r="Q112" s="250"/>
      <c r="R112" s="134"/>
      <c r="S112" s="132"/>
      <c r="T112" s="135"/>
      <c r="U112" s="136" t="s">
        <v>46</v>
      </c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8" t="s">
        <v>130</v>
      </c>
      <c r="AZ112" s="137"/>
      <c r="BA112" s="137"/>
      <c r="BB112" s="137"/>
      <c r="BC112" s="137"/>
      <c r="BD112" s="137"/>
      <c r="BE112" s="139">
        <f t="shared" si="0"/>
        <v>0</v>
      </c>
      <c r="BF112" s="139">
        <f t="shared" si="1"/>
        <v>0</v>
      </c>
      <c r="BG112" s="139">
        <f t="shared" si="2"/>
        <v>0</v>
      </c>
      <c r="BH112" s="139">
        <f t="shared" si="3"/>
        <v>0</v>
      </c>
      <c r="BI112" s="139">
        <f t="shared" si="4"/>
        <v>0</v>
      </c>
      <c r="BJ112" s="138" t="s">
        <v>89</v>
      </c>
      <c r="BK112" s="137"/>
      <c r="BL112" s="137"/>
      <c r="BM112" s="137"/>
    </row>
    <row r="113" spans="2:65" s="1" customFormat="1" ht="18" customHeight="1">
      <c r="B113" s="131"/>
      <c r="C113" s="132"/>
      <c r="D113" s="180" t="s">
        <v>134</v>
      </c>
      <c r="E113" s="249"/>
      <c r="F113" s="249"/>
      <c r="G113" s="249"/>
      <c r="H113" s="249"/>
      <c r="I113" s="132"/>
      <c r="J113" s="132"/>
      <c r="K113" s="132"/>
      <c r="L113" s="132"/>
      <c r="M113" s="132"/>
      <c r="N113" s="182">
        <f>ROUND(N88*T113,2)</f>
        <v>0</v>
      </c>
      <c r="O113" s="250"/>
      <c r="P113" s="250"/>
      <c r="Q113" s="250"/>
      <c r="R113" s="134"/>
      <c r="S113" s="132"/>
      <c r="T113" s="135"/>
      <c r="U113" s="136" t="s">
        <v>46</v>
      </c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8" t="s">
        <v>130</v>
      </c>
      <c r="AZ113" s="137"/>
      <c r="BA113" s="137"/>
      <c r="BB113" s="137"/>
      <c r="BC113" s="137"/>
      <c r="BD113" s="137"/>
      <c r="BE113" s="139">
        <f t="shared" si="0"/>
        <v>0</v>
      </c>
      <c r="BF113" s="139">
        <f t="shared" si="1"/>
        <v>0</v>
      </c>
      <c r="BG113" s="139">
        <f t="shared" si="2"/>
        <v>0</v>
      </c>
      <c r="BH113" s="139">
        <f t="shared" si="3"/>
        <v>0</v>
      </c>
      <c r="BI113" s="139">
        <f t="shared" si="4"/>
        <v>0</v>
      </c>
      <c r="BJ113" s="138" t="s">
        <v>89</v>
      </c>
      <c r="BK113" s="137"/>
      <c r="BL113" s="137"/>
      <c r="BM113" s="137"/>
    </row>
    <row r="114" spans="2:65" s="1" customFormat="1" ht="18" customHeight="1">
      <c r="B114" s="131"/>
      <c r="C114" s="132"/>
      <c r="D114" s="133" t="s">
        <v>135</v>
      </c>
      <c r="E114" s="132"/>
      <c r="F114" s="132"/>
      <c r="G114" s="132"/>
      <c r="H114" s="132"/>
      <c r="I114" s="132"/>
      <c r="J114" s="132"/>
      <c r="K114" s="132"/>
      <c r="L114" s="132"/>
      <c r="M114" s="132"/>
      <c r="N114" s="182">
        <f>ROUND(N88*T114,2)</f>
        <v>0</v>
      </c>
      <c r="O114" s="250"/>
      <c r="P114" s="250"/>
      <c r="Q114" s="250"/>
      <c r="R114" s="134"/>
      <c r="S114" s="132"/>
      <c r="T114" s="140"/>
      <c r="U114" s="141" t="s">
        <v>46</v>
      </c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8" t="s">
        <v>136</v>
      </c>
      <c r="AZ114" s="137"/>
      <c r="BA114" s="137"/>
      <c r="BB114" s="137"/>
      <c r="BC114" s="137"/>
      <c r="BD114" s="137"/>
      <c r="BE114" s="139">
        <f t="shared" si="0"/>
        <v>0</v>
      </c>
      <c r="BF114" s="139">
        <f t="shared" si="1"/>
        <v>0</v>
      </c>
      <c r="BG114" s="139">
        <f t="shared" si="2"/>
        <v>0</v>
      </c>
      <c r="BH114" s="139">
        <f t="shared" si="3"/>
        <v>0</v>
      </c>
      <c r="BI114" s="139">
        <f t="shared" si="4"/>
        <v>0</v>
      </c>
      <c r="BJ114" s="138" t="s">
        <v>89</v>
      </c>
      <c r="BK114" s="137"/>
      <c r="BL114" s="137"/>
      <c r="BM114" s="137"/>
    </row>
    <row r="115" spans="2:65" s="1" customFormat="1"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6"/>
    </row>
    <row r="116" spans="2:65" s="1" customFormat="1" ht="29.25" customHeight="1">
      <c r="B116" s="34"/>
      <c r="C116" s="112" t="s">
        <v>102</v>
      </c>
      <c r="D116" s="113"/>
      <c r="E116" s="113"/>
      <c r="F116" s="113"/>
      <c r="G116" s="113"/>
      <c r="H116" s="113"/>
      <c r="I116" s="113"/>
      <c r="J116" s="113"/>
      <c r="K116" s="113"/>
      <c r="L116" s="177">
        <f>ROUND(SUM(N88+N108),2)</f>
        <v>0</v>
      </c>
      <c r="M116" s="177"/>
      <c r="N116" s="177"/>
      <c r="O116" s="177"/>
      <c r="P116" s="177"/>
      <c r="Q116" s="177"/>
      <c r="R116" s="36"/>
    </row>
    <row r="117" spans="2:65" s="1" customFormat="1" ht="7" customHeight="1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60"/>
    </row>
    <row r="121" spans="2:65" s="1" customFormat="1" ht="7" customHeight="1">
      <c r="B121" s="61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3"/>
    </row>
    <row r="122" spans="2:65" s="1" customFormat="1" ht="37" customHeight="1">
      <c r="B122" s="34"/>
      <c r="C122" s="193" t="s">
        <v>810</v>
      </c>
      <c r="D122" s="251"/>
      <c r="E122" s="251"/>
      <c r="F122" s="251"/>
      <c r="G122" s="251"/>
      <c r="H122" s="251"/>
      <c r="I122" s="251"/>
      <c r="J122" s="251"/>
      <c r="K122" s="251"/>
      <c r="L122" s="251"/>
      <c r="M122" s="251"/>
      <c r="N122" s="251"/>
      <c r="O122" s="251"/>
      <c r="P122" s="251"/>
      <c r="Q122" s="251"/>
      <c r="R122" s="36"/>
    </row>
    <row r="123" spans="2:65" s="1" customFormat="1" ht="7" customHeight="1"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6"/>
    </row>
    <row r="124" spans="2:65" s="1" customFormat="1" ht="30" customHeight="1">
      <c r="B124" s="34"/>
      <c r="C124" s="29" t="s">
        <v>19</v>
      </c>
      <c r="D124" s="35"/>
      <c r="E124" s="35"/>
      <c r="F124" s="252" t="str">
        <f>F6</f>
        <v>Rekonstrukce topného kanálu z VS803 - ÚT a TV (komplex Kahan)</v>
      </c>
      <c r="G124" s="253"/>
      <c r="H124" s="253"/>
      <c r="I124" s="253"/>
      <c r="J124" s="253"/>
      <c r="K124" s="253"/>
      <c r="L124" s="253"/>
      <c r="M124" s="253"/>
      <c r="N124" s="253"/>
      <c r="O124" s="253"/>
      <c r="P124" s="253"/>
      <c r="Q124" s="35"/>
      <c r="R124" s="36"/>
    </row>
    <row r="125" spans="2:65" s="1" customFormat="1" ht="37" customHeight="1">
      <c r="B125" s="34"/>
      <c r="C125" s="68" t="s">
        <v>109</v>
      </c>
      <c r="D125" s="35"/>
      <c r="E125" s="35"/>
      <c r="F125" s="195" t="str">
        <f>F7</f>
        <v>D.2.1 (ÚT) - Technologická část - rozvody ÚT</v>
      </c>
      <c r="G125" s="251"/>
      <c r="H125" s="251"/>
      <c r="I125" s="251"/>
      <c r="J125" s="251"/>
      <c r="K125" s="251"/>
      <c r="L125" s="251"/>
      <c r="M125" s="251"/>
      <c r="N125" s="251"/>
      <c r="O125" s="251"/>
      <c r="P125" s="251"/>
      <c r="Q125" s="35"/>
      <c r="R125" s="36"/>
    </row>
    <row r="126" spans="2:65" s="1" customFormat="1" ht="7" customHeight="1"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6"/>
    </row>
    <row r="127" spans="2:65" s="1" customFormat="1" ht="18" customHeight="1">
      <c r="B127" s="34"/>
      <c r="C127" s="29" t="s">
        <v>23</v>
      </c>
      <c r="D127" s="35"/>
      <c r="E127" s="35"/>
      <c r="F127" s="27" t="str">
        <f>F9</f>
        <v>Most</v>
      </c>
      <c r="G127" s="35"/>
      <c r="H127" s="35"/>
      <c r="I127" s="35"/>
      <c r="J127" s="35"/>
      <c r="K127" s="29" t="s">
        <v>25</v>
      </c>
      <c r="L127" s="35"/>
      <c r="M127" s="243" t="str">
        <f>IF(O9="","",O9)</f>
        <v>1. 12. 2020</v>
      </c>
      <c r="N127" s="243"/>
      <c r="O127" s="243"/>
      <c r="P127" s="243"/>
      <c r="Q127" s="35"/>
      <c r="R127" s="36"/>
    </row>
    <row r="128" spans="2:65" s="1" customFormat="1" ht="7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6"/>
    </row>
    <row r="129" spans="2:65" s="1" customFormat="1" ht="12">
      <c r="B129" s="34"/>
      <c r="C129" s="29" t="s">
        <v>27</v>
      </c>
      <c r="D129" s="35"/>
      <c r="E129" s="35"/>
      <c r="F129" s="27" t="str">
        <f>E12</f>
        <v>Severočeská teplárenská, a.s.</v>
      </c>
      <c r="G129" s="35"/>
      <c r="H129" s="35"/>
      <c r="I129" s="35"/>
      <c r="J129" s="35"/>
      <c r="K129" s="29" t="s">
        <v>35</v>
      </c>
      <c r="L129" s="35"/>
      <c r="M129" s="213" t="str">
        <f>E18</f>
        <v>Ing. Václav Remuta</v>
      </c>
      <c r="N129" s="213"/>
      <c r="O129" s="213"/>
      <c r="P129" s="213"/>
      <c r="Q129" s="213"/>
      <c r="R129" s="36"/>
    </row>
    <row r="130" spans="2:65" s="1" customFormat="1" ht="14.4" customHeight="1">
      <c r="B130" s="34"/>
      <c r="C130" s="29" t="s">
        <v>33</v>
      </c>
      <c r="D130" s="35"/>
      <c r="E130" s="35"/>
      <c r="F130" s="27" t="str">
        <f>IF(E15="","",E15)</f>
        <v>Ing. Václav Remuta</v>
      </c>
      <c r="G130" s="35"/>
      <c r="H130" s="35"/>
      <c r="I130" s="35"/>
      <c r="J130" s="35"/>
      <c r="K130" s="29" t="s">
        <v>40</v>
      </c>
      <c r="L130" s="35"/>
      <c r="M130" s="213" t="str">
        <f>E21</f>
        <v>Ing. Václav Remuta</v>
      </c>
      <c r="N130" s="213"/>
      <c r="O130" s="213"/>
      <c r="P130" s="213"/>
      <c r="Q130" s="213"/>
      <c r="R130" s="36"/>
    </row>
    <row r="131" spans="2:65" s="1" customFormat="1" ht="10.3" customHeight="1">
      <c r="B131" s="34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6"/>
    </row>
    <row r="132" spans="2:65" s="8" customFormat="1" ht="29.25" customHeight="1">
      <c r="B132" s="142"/>
      <c r="C132" s="143" t="s">
        <v>137</v>
      </c>
      <c r="D132" s="144" t="s">
        <v>138</v>
      </c>
      <c r="E132" s="144" t="s">
        <v>63</v>
      </c>
      <c r="F132" s="244" t="s">
        <v>139</v>
      </c>
      <c r="G132" s="244"/>
      <c r="H132" s="244"/>
      <c r="I132" s="244"/>
      <c r="J132" s="144" t="s">
        <v>140</v>
      </c>
      <c r="K132" s="144" t="s">
        <v>141</v>
      </c>
      <c r="L132" s="245" t="s">
        <v>142</v>
      </c>
      <c r="M132" s="245"/>
      <c r="N132" s="244" t="s">
        <v>113</v>
      </c>
      <c r="O132" s="244"/>
      <c r="P132" s="244"/>
      <c r="Q132" s="246"/>
      <c r="R132" s="145"/>
      <c r="T132" s="75" t="s">
        <v>143</v>
      </c>
      <c r="U132" s="76" t="s">
        <v>45</v>
      </c>
      <c r="V132" s="76" t="s">
        <v>144</v>
      </c>
      <c r="W132" s="76" t="s">
        <v>145</v>
      </c>
      <c r="X132" s="76" t="s">
        <v>146</v>
      </c>
      <c r="Y132" s="76" t="s">
        <v>147</v>
      </c>
      <c r="Z132" s="76" t="s">
        <v>148</v>
      </c>
      <c r="AA132" s="77" t="s">
        <v>149</v>
      </c>
    </row>
    <row r="133" spans="2:65" s="1" customFormat="1" ht="29.25" customHeight="1">
      <c r="B133" s="34"/>
      <c r="C133" s="79" t="s">
        <v>111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247">
        <f>BK133</f>
        <v>0</v>
      </c>
      <c r="O133" s="248"/>
      <c r="P133" s="248"/>
      <c r="Q133" s="248"/>
      <c r="R133" s="36"/>
      <c r="T133" s="78"/>
      <c r="U133" s="50"/>
      <c r="V133" s="50"/>
      <c r="W133" s="146">
        <f>W134+W149+W274+W341+W353</f>
        <v>0</v>
      </c>
      <c r="X133" s="50"/>
      <c r="Y133" s="146">
        <f>Y134+Y149+Y274+Y341+Y353</f>
        <v>5.7029161383999991</v>
      </c>
      <c r="Z133" s="50"/>
      <c r="AA133" s="147">
        <f>AA134+AA149+AA274+AA341+AA353</f>
        <v>5.4188999999999998</v>
      </c>
      <c r="AT133" s="17" t="s">
        <v>80</v>
      </c>
      <c r="AU133" s="17" t="s">
        <v>115</v>
      </c>
      <c r="BK133" s="148">
        <f>BK134+BK149+BK274+BK341+BK353</f>
        <v>0</v>
      </c>
    </row>
    <row r="134" spans="2:65" s="9" customFormat="1" ht="37.4" customHeight="1">
      <c r="B134" s="149"/>
      <c r="C134" s="150"/>
      <c r="D134" s="151" t="s">
        <v>116</v>
      </c>
      <c r="E134" s="151"/>
      <c r="F134" s="151"/>
      <c r="G134" s="151"/>
      <c r="H134" s="151"/>
      <c r="I134" s="151"/>
      <c r="J134" s="151"/>
      <c r="K134" s="151"/>
      <c r="L134" s="151"/>
      <c r="M134" s="151"/>
      <c r="N134" s="229">
        <f>BK134</f>
        <v>0</v>
      </c>
      <c r="O134" s="230"/>
      <c r="P134" s="230"/>
      <c r="Q134" s="230"/>
      <c r="R134" s="152"/>
      <c r="T134" s="153"/>
      <c r="U134" s="150"/>
      <c r="V134" s="150"/>
      <c r="W134" s="154">
        <f>W135+W146</f>
        <v>0</v>
      </c>
      <c r="X134" s="150"/>
      <c r="Y134" s="154">
        <f>Y135+Y146</f>
        <v>0.28593999999999992</v>
      </c>
      <c r="Z134" s="150"/>
      <c r="AA134" s="155">
        <f>AA135+AA146</f>
        <v>0</v>
      </c>
      <c r="AR134" s="156" t="s">
        <v>89</v>
      </c>
      <c r="AT134" s="157" t="s">
        <v>80</v>
      </c>
      <c r="AU134" s="157" t="s">
        <v>81</v>
      </c>
      <c r="AY134" s="156" t="s">
        <v>150</v>
      </c>
      <c r="BK134" s="158">
        <f>BK135+BK146</f>
        <v>0</v>
      </c>
    </row>
    <row r="135" spans="2:65" s="9" customFormat="1" ht="19.95" customHeight="1">
      <c r="B135" s="149"/>
      <c r="C135" s="150"/>
      <c r="D135" s="159" t="s">
        <v>236</v>
      </c>
      <c r="E135" s="159"/>
      <c r="F135" s="159"/>
      <c r="G135" s="159"/>
      <c r="H135" s="159"/>
      <c r="I135" s="159"/>
      <c r="J135" s="159"/>
      <c r="K135" s="159"/>
      <c r="L135" s="159"/>
      <c r="M135" s="159"/>
      <c r="N135" s="227">
        <f>BK135</f>
        <v>0</v>
      </c>
      <c r="O135" s="228"/>
      <c r="P135" s="228"/>
      <c r="Q135" s="228"/>
      <c r="R135" s="152"/>
      <c r="T135" s="153"/>
      <c r="U135" s="150"/>
      <c r="V135" s="150"/>
      <c r="W135" s="154">
        <f>SUM(W136:W145)</f>
        <v>0</v>
      </c>
      <c r="X135" s="150"/>
      <c r="Y135" s="154">
        <f>SUM(Y136:Y145)</f>
        <v>0.28201999999999994</v>
      </c>
      <c r="Z135" s="150"/>
      <c r="AA135" s="155">
        <f>SUM(AA136:AA145)</f>
        <v>0</v>
      </c>
      <c r="AR135" s="156" t="s">
        <v>89</v>
      </c>
      <c r="AT135" s="157" t="s">
        <v>80</v>
      </c>
      <c r="AU135" s="157" t="s">
        <v>89</v>
      </c>
      <c r="AY135" s="156" t="s">
        <v>150</v>
      </c>
      <c r="BK135" s="158">
        <f>SUM(BK136:BK145)</f>
        <v>0</v>
      </c>
    </row>
    <row r="136" spans="2:65" s="1" customFormat="1" ht="31.5" customHeight="1">
      <c r="B136" s="131"/>
      <c r="C136" s="160" t="s">
        <v>89</v>
      </c>
      <c r="D136" s="160" t="s">
        <v>151</v>
      </c>
      <c r="E136" s="161" t="s">
        <v>248</v>
      </c>
      <c r="F136" s="235" t="s">
        <v>249</v>
      </c>
      <c r="G136" s="235"/>
      <c r="H136" s="235"/>
      <c r="I136" s="235"/>
      <c r="J136" s="162" t="s">
        <v>250</v>
      </c>
      <c r="K136" s="163">
        <v>24</v>
      </c>
      <c r="L136" s="236">
        <v>0</v>
      </c>
      <c r="M136" s="236"/>
      <c r="N136" s="237">
        <f>ROUND(L136*K136,2)</f>
        <v>0</v>
      </c>
      <c r="O136" s="237"/>
      <c r="P136" s="237"/>
      <c r="Q136" s="237"/>
      <c r="R136" s="134"/>
      <c r="T136" s="164" t="s">
        <v>5</v>
      </c>
      <c r="U136" s="43" t="s">
        <v>46</v>
      </c>
      <c r="V136" s="35"/>
      <c r="W136" s="165">
        <f>V136*K136</f>
        <v>0</v>
      </c>
      <c r="X136" s="165">
        <v>8.5999999999999998E-4</v>
      </c>
      <c r="Y136" s="165">
        <f>X136*K136</f>
        <v>2.0639999999999999E-2</v>
      </c>
      <c r="Z136" s="165">
        <v>0</v>
      </c>
      <c r="AA136" s="166">
        <f>Z136*K136</f>
        <v>0</v>
      </c>
      <c r="AR136" s="17" t="s">
        <v>155</v>
      </c>
      <c r="AT136" s="17" t="s">
        <v>151</v>
      </c>
      <c r="AU136" s="17" t="s">
        <v>108</v>
      </c>
      <c r="AY136" s="17" t="s">
        <v>150</v>
      </c>
      <c r="BE136" s="105">
        <f>IF(U136="základní",N136,0)</f>
        <v>0</v>
      </c>
      <c r="BF136" s="105">
        <f>IF(U136="snížená",N136,0)</f>
        <v>0</v>
      </c>
      <c r="BG136" s="105">
        <f>IF(U136="zákl. přenesená",N136,0)</f>
        <v>0</v>
      </c>
      <c r="BH136" s="105">
        <f>IF(U136="sníž. přenesená",N136,0)</f>
        <v>0</v>
      </c>
      <c r="BI136" s="105">
        <f>IF(U136="nulová",N136,0)</f>
        <v>0</v>
      </c>
      <c r="BJ136" s="17" t="s">
        <v>89</v>
      </c>
      <c r="BK136" s="105">
        <f>ROUND(L136*K136,2)</f>
        <v>0</v>
      </c>
      <c r="BL136" s="17" t="s">
        <v>155</v>
      </c>
      <c r="BM136" s="17" t="s">
        <v>251</v>
      </c>
    </row>
    <row r="137" spans="2:65" s="1" customFormat="1" ht="44.25" customHeight="1">
      <c r="B137" s="131"/>
      <c r="C137" s="168" t="s">
        <v>108</v>
      </c>
      <c r="D137" s="168" t="s">
        <v>169</v>
      </c>
      <c r="E137" s="169" t="s">
        <v>252</v>
      </c>
      <c r="F137" s="240" t="s">
        <v>253</v>
      </c>
      <c r="G137" s="240"/>
      <c r="H137" s="240"/>
      <c r="I137" s="240"/>
      <c r="J137" s="170" t="s">
        <v>250</v>
      </c>
      <c r="K137" s="171">
        <v>24</v>
      </c>
      <c r="L137" s="241">
        <v>0</v>
      </c>
      <c r="M137" s="241"/>
      <c r="N137" s="242">
        <f>ROUND(L137*K137,2)</f>
        <v>0</v>
      </c>
      <c r="O137" s="237"/>
      <c r="P137" s="237"/>
      <c r="Q137" s="237"/>
      <c r="R137" s="134"/>
      <c r="T137" s="164" t="s">
        <v>5</v>
      </c>
      <c r="U137" s="43" t="s">
        <v>46</v>
      </c>
      <c r="V137" s="35"/>
      <c r="W137" s="165">
        <f>V137*K137</f>
        <v>0</v>
      </c>
      <c r="X137" s="165">
        <v>1.0489999999999999E-2</v>
      </c>
      <c r="Y137" s="165">
        <f>X137*K137</f>
        <v>0.25175999999999998</v>
      </c>
      <c r="Z137" s="165">
        <v>0</v>
      </c>
      <c r="AA137" s="166">
        <f>Z137*K137</f>
        <v>0</v>
      </c>
      <c r="AR137" s="17" t="s">
        <v>172</v>
      </c>
      <c r="AT137" s="17" t="s">
        <v>169</v>
      </c>
      <c r="AU137" s="17" t="s">
        <v>108</v>
      </c>
      <c r="AY137" s="17" t="s">
        <v>150</v>
      </c>
      <c r="BE137" s="105">
        <f>IF(U137="základní",N137,0)</f>
        <v>0</v>
      </c>
      <c r="BF137" s="105">
        <f>IF(U137="snížená",N137,0)</f>
        <v>0</v>
      </c>
      <c r="BG137" s="105">
        <f>IF(U137="zákl. přenesená",N137,0)</f>
        <v>0</v>
      </c>
      <c r="BH137" s="105">
        <f>IF(U137="sníž. přenesená",N137,0)</f>
        <v>0</v>
      </c>
      <c r="BI137" s="105">
        <f>IF(U137="nulová",N137,0)</f>
        <v>0</v>
      </c>
      <c r="BJ137" s="17" t="s">
        <v>89</v>
      </c>
      <c r="BK137" s="105">
        <f>ROUND(L137*K137,2)</f>
        <v>0</v>
      </c>
      <c r="BL137" s="17" t="s">
        <v>155</v>
      </c>
      <c r="BM137" s="17" t="s">
        <v>254</v>
      </c>
    </row>
    <row r="138" spans="2:65" s="1" customFormat="1" ht="15" customHeight="1">
      <c r="B138" s="34"/>
      <c r="C138" s="35"/>
      <c r="D138" s="35"/>
      <c r="E138" s="35"/>
      <c r="F138" s="233" t="s">
        <v>503</v>
      </c>
      <c r="G138" s="234"/>
      <c r="H138" s="234"/>
      <c r="I138" s="234"/>
      <c r="J138" s="35"/>
      <c r="K138" s="35"/>
      <c r="L138" s="35"/>
      <c r="M138" s="35"/>
      <c r="N138" s="35"/>
      <c r="O138" s="35"/>
      <c r="P138" s="35"/>
      <c r="Q138" s="35"/>
      <c r="R138" s="36"/>
      <c r="T138" s="167"/>
      <c r="U138" s="35"/>
      <c r="V138" s="35"/>
      <c r="W138" s="35"/>
      <c r="X138" s="35"/>
      <c r="Y138" s="35"/>
      <c r="Z138" s="35"/>
      <c r="AA138" s="73"/>
      <c r="AT138" s="17" t="s">
        <v>158</v>
      </c>
      <c r="AU138" s="17" t="s">
        <v>108</v>
      </c>
    </row>
    <row r="139" spans="2:65" s="1" customFormat="1" ht="31.5" customHeight="1">
      <c r="B139" s="131"/>
      <c r="C139" s="160" t="s">
        <v>164</v>
      </c>
      <c r="D139" s="160" t="s">
        <v>151</v>
      </c>
      <c r="E139" s="161" t="s">
        <v>255</v>
      </c>
      <c r="F139" s="235" t="s">
        <v>256</v>
      </c>
      <c r="G139" s="235"/>
      <c r="H139" s="235"/>
      <c r="I139" s="235"/>
      <c r="J139" s="162" t="s">
        <v>167</v>
      </c>
      <c r="K139" s="163">
        <v>2</v>
      </c>
      <c r="L139" s="236">
        <v>0</v>
      </c>
      <c r="M139" s="236"/>
      <c r="N139" s="237">
        <f>ROUND(L139*K139,2)</f>
        <v>0</v>
      </c>
      <c r="O139" s="237"/>
      <c r="P139" s="237"/>
      <c r="Q139" s="237"/>
      <c r="R139" s="134"/>
      <c r="T139" s="164" t="s">
        <v>5</v>
      </c>
      <c r="U139" s="43" t="s">
        <v>46</v>
      </c>
      <c r="V139" s="35"/>
      <c r="W139" s="165">
        <f>V139*K139</f>
        <v>0</v>
      </c>
      <c r="X139" s="165">
        <v>4.2900000000000004E-3</v>
      </c>
      <c r="Y139" s="165">
        <f>X139*K139</f>
        <v>8.5800000000000008E-3</v>
      </c>
      <c r="Z139" s="165">
        <v>0</v>
      </c>
      <c r="AA139" s="166">
        <f>Z139*K139</f>
        <v>0</v>
      </c>
      <c r="AR139" s="17" t="s">
        <v>155</v>
      </c>
      <c r="AT139" s="17" t="s">
        <v>151</v>
      </c>
      <c r="AU139" s="17" t="s">
        <v>108</v>
      </c>
      <c r="AY139" s="17" t="s">
        <v>150</v>
      </c>
      <c r="BE139" s="105">
        <f>IF(U139="základní",N139,0)</f>
        <v>0</v>
      </c>
      <c r="BF139" s="105">
        <f>IF(U139="snížená",N139,0)</f>
        <v>0</v>
      </c>
      <c r="BG139" s="105">
        <f>IF(U139="zákl. přenesená",N139,0)</f>
        <v>0</v>
      </c>
      <c r="BH139" s="105">
        <f>IF(U139="sníž. přenesená",N139,0)</f>
        <v>0</v>
      </c>
      <c r="BI139" s="105">
        <f>IF(U139="nulová",N139,0)</f>
        <v>0</v>
      </c>
      <c r="BJ139" s="17" t="s">
        <v>89</v>
      </c>
      <c r="BK139" s="105">
        <f>ROUND(L139*K139,2)</f>
        <v>0</v>
      </c>
      <c r="BL139" s="17" t="s">
        <v>155</v>
      </c>
      <c r="BM139" s="17" t="s">
        <v>257</v>
      </c>
    </row>
    <row r="140" spans="2:65" s="1" customFormat="1" ht="125.6" customHeight="1">
      <c r="B140" s="34"/>
      <c r="C140" s="35"/>
      <c r="D140" s="35"/>
      <c r="E140" s="35"/>
      <c r="F140" s="233" t="s">
        <v>796</v>
      </c>
      <c r="G140" s="234"/>
      <c r="H140" s="234"/>
      <c r="I140" s="234"/>
      <c r="J140" s="35"/>
      <c r="K140" s="35"/>
      <c r="L140" s="35"/>
      <c r="M140" s="35"/>
      <c r="N140" s="35"/>
      <c r="O140" s="35"/>
      <c r="P140" s="35"/>
      <c r="Q140" s="35"/>
      <c r="R140" s="36"/>
      <c r="T140" s="167"/>
      <c r="U140" s="35"/>
      <c r="V140" s="35"/>
      <c r="W140" s="35"/>
      <c r="X140" s="35"/>
      <c r="Y140" s="35"/>
      <c r="Z140" s="35"/>
      <c r="AA140" s="73"/>
      <c r="AT140" s="17" t="s">
        <v>158</v>
      </c>
      <c r="AU140" s="17" t="s">
        <v>108</v>
      </c>
    </row>
    <row r="141" spans="2:65" s="1" customFormat="1" ht="31.5" customHeight="1">
      <c r="B141" s="131"/>
      <c r="C141" s="160" t="s">
        <v>155</v>
      </c>
      <c r="D141" s="160" t="s">
        <v>151</v>
      </c>
      <c r="E141" s="161" t="s">
        <v>258</v>
      </c>
      <c r="F141" s="235" t="s">
        <v>259</v>
      </c>
      <c r="G141" s="235"/>
      <c r="H141" s="235"/>
      <c r="I141" s="235"/>
      <c r="J141" s="162" t="s">
        <v>214</v>
      </c>
      <c r="K141" s="163">
        <v>2</v>
      </c>
      <c r="L141" s="236">
        <v>0</v>
      </c>
      <c r="M141" s="236"/>
      <c r="N141" s="237">
        <f>ROUND(L141*K141,2)</f>
        <v>0</v>
      </c>
      <c r="O141" s="237"/>
      <c r="P141" s="237"/>
      <c r="Q141" s="237"/>
      <c r="R141" s="134"/>
      <c r="T141" s="164" t="s">
        <v>5</v>
      </c>
      <c r="U141" s="43" t="s">
        <v>46</v>
      </c>
      <c r="V141" s="35"/>
      <c r="W141" s="165">
        <f>V141*K141</f>
        <v>0</v>
      </c>
      <c r="X141" s="165">
        <v>0</v>
      </c>
      <c r="Y141" s="165">
        <f>X141*K141</f>
        <v>0</v>
      </c>
      <c r="Z141" s="165">
        <v>0</v>
      </c>
      <c r="AA141" s="166">
        <f>Z141*K141</f>
        <v>0</v>
      </c>
      <c r="AR141" s="17" t="s">
        <v>155</v>
      </c>
      <c r="AT141" s="17" t="s">
        <v>151</v>
      </c>
      <c r="AU141" s="17" t="s">
        <v>108</v>
      </c>
      <c r="AY141" s="17" t="s">
        <v>150</v>
      </c>
      <c r="BE141" s="105">
        <f>IF(U141="základní",N141,0)</f>
        <v>0</v>
      </c>
      <c r="BF141" s="105">
        <f>IF(U141="snížená",N141,0)</f>
        <v>0</v>
      </c>
      <c r="BG141" s="105">
        <f>IF(U141="zákl. přenesená",N141,0)</f>
        <v>0</v>
      </c>
      <c r="BH141" s="105">
        <f>IF(U141="sníž. přenesená",N141,0)</f>
        <v>0</v>
      </c>
      <c r="BI141" s="105">
        <f>IF(U141="nulová",N141,0)</f>
        <v>0</v>
      </c>
      <c r="BJ141" s="17" t="s">
        <v>89</v>
      </c>
      <c r="BK141" s="105">
        <f>ROUND(L141*K141,2)</f>
        <v>0</v>
      </c>
      <c r="BL141" s="17" t="s">
        <v>155</v>
      </c>
      <c r="BM141" s="17" t="s">
        <v>260</v>
      </c>
    </row>
    <row r="142" spans="2:65" s="1" customFormat="1" ht="36.450000000000003" customHeight="1">
      <c r="B142" s="34"/>
      <c r="C142" s="35"/>
      <c r="D142" s="35"/>
      <c r="E142" s="35"/>
      <c r="F142" s="233" t="s">
        <v>807</v>
      </c>
      <c r="G142" s="234"/>
      <c r="H142" s="234"/>
      <c r="I142" s="234"/>
      <c r="J142" s="35"/>
      <c r="K142" s="35"/>
      <c r="L142" s="35"/>
      <c r="M142" s="35"/>
      <c r="N142" s="35"/>
      <c r="O142" s="35"/>
      <c r="P142" s="35"/>
      <c r="Q142" s="35"/>
      <c r="R142" s="36"/>
      <c r="T142" s="167"/>
      <c r="U142" s="35"/>
      <c r="V142" s="35"/>
      <c r="W142" s="35"/>
      <c r="X142" s="35"/>
      <c r="Y142" s="35"/>
      <c r="Z142" s="35"/>
      <c r="AA142" s="73"/>
      <c r="AT142" s="17" t="s">
        <v>158</v>
      </c>
      <c r="AU142" s="17" t="s">
        <v>108</v>
      </c>
    </row>
    <row r="143" spans="2:65" s="1" customFormat="1" ht="22.5" customHeight="1">
      <c r="B143" s="131"/>
      <c r="C143" s="168" t="s">
        <v>174</v>
      </c>
      <c r="D143" s="168" t="s">
        <v>169</v>
      </c>
      <c r="E143" s="169" t="s">
        <v>261</v>
      </c>
      <c r="F143" s="240" t="s">
        <v>262</v>
      </c>
      <c r="G143" s="240"/>
      <c r="H143" s="240"/>
      <c r="I143" s="240"/>
      <c r="J143" s="170" t="s">
        <v>167</v>
      </c>
      <c r="K143" s="171">
        <v>4</v>
      </c>
      <c r="L143" s="241">
        <v>0</v>
      </c>
      <c r="M143" s="241"/>
      <c r="N143" s="242">
        <f>ROUND(L143*K143,2)</f>
        <v>0</v>
      </c>
      <c r="O143" s="237"/>
      <c r="P143" s="237"/>
      <c r="Q143" s="237"/>
      <c r="R143" s="134"/>
      <c r="T143" s="164" t="s">
        <v>5</v>
      </c>
      <c r="U143" s="43" t="s">
        <v>46</v>
      </c>
      <c r="V143" s="35"/>
      <c r="W143" s="165">
        <f>V143*K143</f>
        <v>0</v>
      </c>
      <c r="X143" s="165">
        <v>2.5999999999999998E-4</v>
      </c>
      <c r="Y143" s="165">
        <f>X143*K143</f>
        <v>1.0399999999999999E-3</v>
      </c>
      <c r="Z143" s="165">
        <v>0</v>
      </c>
      <c r="AA143" s="166">
        <f>Z143*K143</f>
        <v>0</v>
      </c>
      <c r="AR143" s="17" t="s">
        <v>172</v>
      </c>
      <c r="AT143" s="17" t="s">
        <v>169</v>
      </c>
      <c r="AU143" s="17" t="s">
        <v>108</v>
      </c>
      <c r="AY143" s="17" t="s">
        <v>150</v>
      </c>
      <c r="BE143" s="105">
        <f>IF(U143="základní",N143,0)</f>
        <v>0</v>
      </c>
      <c r="BF143" s="105">
        <f>IF(U143="snížená",N143,0)</f>
        <v>0</v>
      </c>
      <c r="BG143" s="105">
        <f>IF(U143="zákl. přenesená",N143,0)</f>
        <v>0</v>
      </c>
      <c r="BH143" s="105">
        <f>IF(U143="sníž. přenesená",N143,0)</f>
        <v>0</v>
      </c>
      <c r="BI143" s="105">
        <f>IF(U143="nulová",N143,0)</f>
        <v>0</v>
      </c>
      <c r="BJ143" s="17" t="s">
        <v>89</v>
      </c>
      <c r="BK143" s="105">
        <f>ROUND(L143*K143,2)</f>
        <v>0</v>
      </c>
      <c r="BL143" s="17" t="s">
        <v>155</v>
      </c>
      <c r="BM143" s="17" t="s">
        <v>263</v>
      </c>
    </row>
    <row r="144" spans="2:65" s="1" customFormat="1" ht="17.25" customHeight="1">
      <c r="B144" s="34"/>
      <c r="C144" s="35"/>
      <c r="D144" s="35"/>
      <c r="E144" s="35"/>
      <c r="F144" s="233" t="s">
        <v>503</v>
      </c>
      <c r="G144" s="234"/>
      <c r="H144" s="234"/>
      <c r="I144" s="234"/>
      <c r="J144" s="35"/>
      <c r="K144" s="35"/>
      <c r="L144" s="35"/>
      <c r="M144" s="35"/>
      <c r="N144" s="35"/>
      <c r="O144" s="35"/>
      <c r="P144" s="35"/>
      <c r="Q144" s="35"/>
      <c r="R144" s="36"/>
      <c r="T144" s="167"/>
      <c r="U144" s="35"/>
      <c r="V144" s="35"/>
      <c r="W144" s="35"/>
      <c r="X144" s="35"/>
      <c r="Y144" s="35"/>
      <c r="Z144" s="35"/>
      <c r="AA144" s="73"/>
      <c r="AT144" s="17" t="s">
        <v>158</v>
      </c>
      <c r="AU144" s="17" t="s">
        <v>108</v>
      </c>
    </row>
    <row r="145" spans="2:65" s="1" customFormat="1" ht="31.5" customHeight="1">
      <c r="B145" s="131"/>
      <c r="C145" s="160" t="s">
        <v>179</v>
      </c>
      <c r="D145" s="160" t="s">
        <v>151</v>
      </c>
      <c r="E145" s="161" t="s">
        <v>264</v>
      </c>
      <c r="F145" s="235" t="s">
        <v>265</v>
      </c>
      <c r="G145" s="235"/>
      <c r="H145" s="235"/>
      <c r="I145" s="235"/>
      <c r="J145" s="162" t="s">
        <v>187</v>
      </c>
      <c r="K145" s="163">
        <v>0.28599999999999998</v>
      </c>
      <c r="L145" s="236">
        <v>0</v>
      </c>
      <c r="M145" s="236"/>
      <c r="N145" s="237">
        <f>ROUND(L145*K145,2)</f>
        <v>0</v>
      </c>
      <c r="O145" s="237"/>
      <c r="P145" s="237"/>
      <c r="Q145" s="237"/>
      <c r="R145" s="134"/>
      <c r="T145" s="164" t="s">
        <v>5</v>
      </c>
      <c r="U145" s="43" t="s">
        <v>46</v>
      </c>
      <c r="V145" s="35"/>
      <c r="W145" s="165">
        <f>V145*K145</f>
        <v>0</v>
      </c>
      <c r="X145" s="165">
        <v>0</v>
      </c>
      <c r="Y145" s="165">
        <f>X145*K145</f>
        <v>0</v>
      </c>
      <c r="Z145" s="165">
        <v>0</v>
      </c>
      <c r="AA145" s="166">
        <f>Z145*K145</f>
        <v>0</v>
      </c>
      <c r="AR145" s="17" t="s">
        <v>155</v>
      </c>
      <c r="AT145" s="17" t="s">
        <v>151</v>
      </c>
      <c r="AU145" s="17" t="s">
        <v>108</v>
      </c>
      <c r="AY145" s="17" t="s">
        <v>150</v>
      </c>
      <c r="BE145" s="105">
        <f>IF(U145="základní",N145,0)</f>
        <v>0</v>
      </c>
      <c r="BF145" s="105">
        <f>IF(U145="snížená",N145,0)</f>
        <v>0</v>
      </c>
      <c r="BG145" s="105">
        <f>IF(U145="zákl. přenesená",N145,0)</f>
        <v>0</v>
      </c>
      <c r="BH145" s="105">
        <f>IF(U145="sníž. přenesená",N145,0)</f>
        <v>0</v>
      </c>
      <c r="BI145" s="105">
        <f>IF(U145="nulová",N145,0)</f>
        <v>0</v>
      </c>
      <c r="BJ145" s="17" t="s">
        <v>89</v>
      </c>
      <c r="BK145" s="105">
        <f>ROUND(L145*K145,2)</f>
        <v>0</v>
      </c>
      <c r="BL145" s="17" t="s">
        <v>155</v>
      </c>
      <c r="BM145" s="17" t="s">
        <v>266</v>
      </c>
    </row>
    <row r="146" spans="2:65" s="9" customFormat="1" ht="29.9" customHeight="1">
      <c r="B146" s="149"/>
      <c r="C146" s="150"/>
      <c r="D146" s="159" t="s">
        <v>119</v>
      </c>
      <c r="E146" s="159"/>
      <c r="F146" s="159"/>
      <c r="G146" s="159"/>
      <c r="H146" s="159"/>
      <c r="I146" s="159"/>
      <c r="J146" s="159"/>
      <c r="K146" s="159"/>
      <c r="L146" s="159"/>
      <c r="M146" s="159"/>
      <c r="N146" s="223">
        <f>BK146</f>
        <v>0</v>
      </c>
      <c r="O146" s="224"/>
      <c r="P146" s="224"/>
      <c r="Q146" s="224"/>
      <c r="R146" s="152"/>
      <c r="T146" s="153"/>
      <c r="U146" s="150"/>
      <c r="V146" s="150"/>
      <c r="W146" s="154">
        <f>SUM(W147:W148)</f>
        <v>0</v>
      </c>
      <c r="X146" s="150"/>
      <c r="Y146" s="154">
        <f>SUM(Y147:Y148)</f>
        <v>3.9199999999999999E-3</v>
      </c>
      <c r="Z146" s="150"/>
      <c r="AA146" s="155">
        <f>SUM(AA147:AA148)</f>
        <v>0</v>
      </c>
      <c r="AR146" s="156" t="s">
        <v>89</v>
      </c>
      <c r="AT146" s="157" t="s">
        <v>80</v>
      </c>
      <c r="AU146" s="157" t="s">
        <v>89</v>
      </c>
      <c r="AY146" s="156" t="s">
        <v>150</v>
      </c>
      <c r="BK146" s="158">
        <f>SUM(BK147:BK148)</f>
        <v>0</v>
      </c>
    </row>
    <row r="147" spans="2:65" s="1" customFormat="1" ht="44.25" customHeight="1">
      <c r="B147" s="131"/>
      <c r="C147" s="160" t="s">
        <v>184</v>
      </c>
      <c r="D147" s="160" t="s">
        <v>151</v>
      </c>
      <c r="E147" s="161" t="s">
        <v>267</v>
      </c>
      <c r="F147" s="235" t="s">
        <v>268</v>
      </c>
      <c r="G147" s="235"/>
      <c r="H147" s="235"/>
      <c r="I147" s="235"/>
      <c r="J147" s="162" t="s">
        <v>167</v>
      </c>
      <c r="K147" s="163">
        <v>14</v>
      </c>
      <c r="L147" s="236">
        <v>0</v>
      </c>
      <c r="M147" s="236"/>
      <c r="N147" s="237">
        <f>ROUND(L147*K147,2)</f>
        <v>0</v>
      </c>
      <c r="O147" s="237"/>
      <c r="P147" s="237"/>
      <c r="Q147" s="237"/>
      <c r="R147" s="134"/>
      <c r="T147" s="164" t="s">
        <v>5</v>
      </c>
      <c r="U147" s="43" t="s">
        <v>46</v>
      </c>
      <c r="V147" s="35"/>
      <c r="W147" s="165">
        <f>V147*K147</f>
        <v>0</v>
      </c>
      <c r="X147" s="165">
        <v>2.7999999999999998E-4</v>
      </c>
      <c r="Y147" s="165">
        <f>X147*K147</f>
        <v>3.9199999999999999E-3</v>
      </c>
      <c r="Z147" s="165">
        <v>0</v>
      </c>
      <c r="AA147" s="166">
        <f>Z147*K147</f>
        <v>0</v>
      </c>
      <c r="AR147" s="17" t="s">
        <v>155</v>
      </c>
      <c r="AT147" s="17" t="s">
        <v>151</v>
      </c>
      <c r="AU147" s="17" t="s">
        <v>108</v>
      </c>
      <c r="AY147" s="17" t="s">
        <v>150</v>
      </c>
      <c r="BE147" s="105">
        <f>IF(U147="základní",N147,0)</f>
        <v>0</v>
      </c>
      <c r="BF147" s="105">
        <f>IF(U147="snížená",N147,0)</f>
        <v>0</v>
      </c>
      <c r="BG147" s="105">
        <f>IF(U147="zákl. přenesená",N147,0)</f>
        <v>0</v>
      </c>
      <c r="BH147" s="105">
        <f>IF(U147="sníž. přenesená",N147,0)</f>
        <v>0</v>
      </c>
      <c r="BI147" s="105">
        <f>IF(U147="nulová",N147,0)</f>
        <v>0</v>
      </c>
      <c r="BJ147" s="17" t="s">
        <v>89</v>
      </c>
      <c r="BK147" s="105">
        <f>ROUND(L147*K147,2)</f>
        <v>0</v>
      </c>
      <c r="BL147" s="17" t="s">
        <v>155</v>
      </c>
      <c r="BM147" s="17" t="s">
        <v>269</v>
      </c>
    </row>
    <row r="148" spans="2:65" s="1" customFormat="1" ht="32.25" customHeight="1">
      <c r="B148" s="34"/>
      <c r="C148" s="35"/>
      <c r="D148" s="35"/>
      <c r="E148" s="35"/>
      <c r="F148" s="233" t="s">
        <v>270</v>
      </c>
      <c r="G148" s="234"/>
      <c r="H148" s="234"/>
      <c r="I148" s="234"/>
      <c r="J148" s="35"/>
      <c r="K148" s="35"/>
      <c r="L148" s="35"/>
      <c r="M148" s="35"/>
      <c r="N148" s="35"/>
      <c r="O148" s="35"/>
      <c r="P148" s="35"/>
      <c r="Q148" s="35"/>
      <c r="R148" s="36"/>
      <c r="T148" s="167"/>
      <c r="U148" s="35"/>
      <c r="V148" s="35"/>
      <c r="W148" s="35"/>
      <c r="X148" s="35"/>
      <c r="Y148" s="35"/>
      <c r="Z148" s="35"/>
      <c r="AA148" s="73"/>
      <c r="AT148" s="17" t="s">
        <v>158</v>
      </c>
      <c r="AU148" s="17" t="s">
        <v>108</v>
      </c>
    </row>
    <row r="149" spans="2:65" s="9" customFormat="1" ht="28.85" customHeight="1">
      <c r="B149" s="149"/>
      <c r="C149" s="150"/>
      <c r="D149" s="151" t="s">
        <v>120</v>
      </c>
      <c r="E149" s="151"/>
      <c r="F149" s="151"/>
      <c r="G149" s="151"/>
      <c r="H149" s="151"/>
      <c r="I149" s="151"/>
      <c r="J149" s="151"/>
      <c r="K149" s="151"/>
      <c r="L149" s="151"/>
      <c r="M149" s="151"/>
      <c r="N149" s="229">
        <f>BK149</f>
        <v>0</v>
      </c>
      <c r="O149" s="230"/>
      <c r="P149" s="230"/>
      <c r="Q149" s="230"/>
      <c r="R149" s="152"/>
      <c r="T149" s="153"/>
      <c r="U149" s="150"/>
      <c r="V149" s="150"/>
      <c r="W149" s="154">
        <f>W150+W176+W200+W260+W271</f>
        <v>0</v>
      </c>
      <c r="X149" s="150"/>
      <c r="Y149" s="154">
        <f>Y150+Y176+Y200+Y260+Y271</f>
        <v>5.2746261383999986</v>
      </c>
      <c r="Z149" s="150"/>
      <c r="AA149" s="155">
        <f>AA150+AA176+AA200+AA260+AA271</f>
        <v>5.4188999999999998</v>
      </c>
      <c r="AR149" s="156" t="s">
        <v>108</v>
      </c>
      <c r="AT149" s="157" t="s">
        <v>80</v>
      </c>
      <c r="AU149" s="157" t="s">
        <v>81</v>
      </c>
      <c r="AY149" s="156" t="s">
        <v>150</v>
      </c>
      <c r="BK149" s="158">
        <f>BK150+BK176+BK200+BK260+BK271</f>
        <v>0</v>
      </c>
    </row>
    <row r="150" spans="2:65" s="9" customFormat="1" ht="19.95" customHeight="1">
      <c r="B150" s="149"/>
      <c r="C150" s="150"/>
      <c r="D150" s="159" t="s">
        <v>237</v>
      </c>
      <c r="E150" s="159"/>
      <c r="F150" s="159"/>
      <c r="G150" s="159"/>
      <c r="H150" s="159"/>
      <c r="I150" s="159"/>
      <c r="J150" s="159"/>
      <c r="K150" s="159"/>
      <c r="L150" s="159"/>
      <c r="M150" s="159"/>
      <c r="N150" s="227">
        <f>BK150</f>
        <v>0</v>
      </c>
      <c r="O150" s="228"/>
      <c r="P150" s="228"/>
      <c r="Q150" s="228"/>
      <c r="R150" s="152"/>
      <c r="T150" s="153"/>
      <c r="U150" s="150"/>
      <c r="V150" s="150"/>
      <c r="W150" s="154">
        <f>W151+SUM(W152:W168)</f>
        <v>0</v>
      </c>
      <c r="X150" s="150"/>
      <c r="Y150" s="154">
        <f>Y151+SUM(Y152:Y168)</f>
        <v>1.25469056</v>
      </c>
      <c r="Z150" s="150"/>
      <c r="AA150" s="155">
        <f>AA151+SUM(AA152:AA168)</f>
        <v>1.4687999999999999</v>
      </c>
      <c r="AR150" s="156" t="s">
        <v>108</v>
      </c>
      <c r="AT150" s="157" t="s">
        <v>80</v>
      </c>
      <c r="AU150" s="157" t="s">
        <v>89</v>
      </c>
      <c r="AY150" s="156" t="s">
        <v>150</v>
      </c>
      <c r="BK150" s="158">
        <f>BK151+SUM(BK152:BK168)</f>
        <v>0</v>
      </c>
    </row>
    <row r="151" spans="2:65" s="1" customFormat="1" ht="44.25" customHeight="1">
      <c r="B151" s="131"/>
      <c r="C151" s="160" t="s">
        <v>172</v>
      </c>
      <c r="D151" s="160" t="s">
        <v>151</v>
      </c>
      <c r="E151" s="161" t="s">
        <v>271</v>
      </c>
      <c r="F151" s="235" t="s">
        <v>272</v>
      </c>
      <c r="G151" s="235"/>
      <c r="H151" s="235"/>
      <c r="I151" s="235"/>
      <c r="J151" s="162" t="s">
        <v>250</v>
      </c>
      <c r="K151" s="163">
        <v>408</v>
      </c>
      <c r="L151" s="236">
        <v>0</v>
      </c>
      <c r="M151" s="236"/>
      <c r="N151" s="237">
        <f>ROUND(L151*K151,2)</f>
        <v>0</v>
      </c>
      <c r="O151" s="237"/>
      <c r="P151" s="237"/>
      <c r="Q151" s="237"/>
      <c r="R151" s="134"/>
      <c r="T151" s="164" t="s">
        <v>5</v>
      </c>
      <c r="U151" s="43" t="s">
        <v>46</v>
      </c>
      <c r="V151" s="35"/>
      <c r="W151" s="165">
        <f>V151*K151</f>
        <v>0</v>
      </c>
      <c r="X151" s="165">
        <v>0</v>
      </c>
      <c r="Y151" s="165">
        <f>X151*K151</f>
        <v>0</v>
      </c>
      <c r="Z151" s="165">
        <v>3.5999999999999999E-3</v>
      </c>
      <c r="AA151" s="166">
        <f>Z151*K151</f>
        <v>1.4687999999999999</v>
      </c>
      <c r="AR151" s="17" t="s">
        <v>208</v>
      </c>
      <c r="AT151" s="17" t="s">
        <v>151</v>
      </c>
      <c r="AU151" s="17" t="s">
        <v>108</v>
      </c>
      <c r="AY151" s="17" t="s">
        <v>150</v>
      </c>
      <c r="BE151" s="105">
        <f>IF(U151="základní",N151,0)</f>
        <v>0</v>
      </c>
      <c r="BF151" s="105">
        <f>IF(U151="snížená",N151,0)</f>
        <v>0</v>
      </c>
      <c r="BG151" s="105">
        <f>IF(U151="zákl. přenesená",N151,0)</f>
        <v>0</v>
      </c>
      <c r="BH151" s="105">
        <f>IF(U151="sníž. přenesená",N151,0)</f>
        <v>0</v>
      </c>
      <c r="BI151" s="105">
        <f>IF(U151="nulová",N151,0)</f>
        <v>0</v>
      </c>
      <c r="BJ151" s="17" t="s">
        <v>89</v>
      </c>
      <c r="BK151" s="105">
        <f>ROUND(L151*K151,2)</f>
        <v>0</v>
      </c>
      <c r="BL151" s="17" t="s">
        <v>208</v>
      </c>
      <c r="BM151" s="17" t="s">
        <v>273</v>
      </c>
    </row>
    <row r="152" spans="2:65" s="1" customFormat="1" ht="15" customHeight="1">
      <c r="B152" s="34"/>
      <c r="C152" s="35"/>
      <c r="D152" s="35"/>
      <c r="E152" s="35"/>
      <c r="F152" s="233" t="s">
        <v>274</v>
      </c>
      <c r="G152" s="234"/>
      <c r="H152" s="234"/>
      <c r="I152" s="234"/>
      <c r="J152" s="35"/>
      <c r="K152" s="35"/>
      <c r="L152" s="35"/>
      <c r="M152" s="35"/>
      <c r="N152" s="35"/>
      <c r="O152" s="35"/>
      <c r="P152" s="35"/>
      <c r="Q152" s="35"/>
      <c r="R152" s="36"/>
      <c r="T152" s="167"/>
      <c r="U152" s="35"/>
      <c r="V152" s="35"/>
      <c r="W152" s="35"/>
      <c r="X152" s="35"/>
      <c r="Y152" s="35"/>
      <c r="Z152" s="35"/>
      <c r="AA152" s="73"/>
      <c r="AT152" s="17" t="s">
        <v>158</v>
      </c>
      <c r="AU152" s="17" t="s">
        <v>108</v>
      </c>
    </row>
    <row r="153" spans="2:65" s="1" customFormat="1" ht="44.25" customHeight="1">
      <c r="B153" s="131"/>
      <c r="C153" s="160" t="s">
        <v>192</v>
      </c>
      <c r="D153" s="160" t="s">
        <v>151</v>
      </c>
      <c r="E153" s="161" t="s">
        <v>275</v>
      </c>
      <c r="F153" s="235" t="s">
        <v>276</v>
      </c>
      <c r="G153" s="235"/>
      <c r="H153" s="235"/>
      <c r="I153" s="235"/>
      <c r="J153" s="162" t="s">
        <v>250</v>
      </c>
      <c r="K153" s="163">
        <v>89</v>
      </c>
      <c r="L153" s="236">
        <v>0</v>
      </c>
      <c r="M153" s="236"/>
      <c r="N153" s="237">
        <f>ROUND(L153*K153,2)</f>
        <v>0</v>
      </c>
      <c r="O153" s="237"/>
      <c r="P153" s="237"/>
      <c r="Q153" s="237"/>
      <c r="R153" s="134"/>
      <c r="T153" s="164" t="s">
        <v>5</v>
      </c>
      <c r="U153" s="43" t="s">
        <v>46</v>
      </c>
      <c r="V153" s="35"/>
      <c r="W153" s="165">
        <f>V153*K153</f>
        <v>0</v>
      </c>
      <c r="X153" s="165">
        <v>1E-4</v>
      </c>
      <c r="Y153" s="165">
        <f>X153*K153</f>
        <v>8.8999999999999999E-3</v>
      </c>
      <c r="Z153" s="165">
        <v>0</v>
      </c>
      <c r="AA153" s="166">
        <f>Z153*K153</f>
        <v>0</v>
      </c>
      <c r="AR153" s="17" t="s">
        <v>208</v>
      </c>
      <c r="AT153" s="17" t="s">
        <v>151</v>
      </c>
      <c r="AU153" s="17" t="s">
        <v>108</v>
      </c>
      <c r="AY153" s="17" t="s">
        <v>150</v>
      </c>
      <c r="BE153" s="105">
        <f>IF(U153="základní",N153,0)</f>
        <v>0</v>
      </c>
      <c r="BF153" s="105">
        <f>IF(U153="snížená",N153,0)</f>
        <v>0</v>
      </c>
      <c r="BG153" s="105">
        <f>IF(U153="zákl. přenesená",N153,0)</f>
        <v>0</v>
      </c>
      <c r="BH153" s="105">
        <f>IF(U153="sníž. přenesená",N153,0)</f>
        <v>0</v>
      </c>
      <c r="BI153" s="105">
        <f>IF(U153="nulová",N153,0)</f>
        <v>0</v>
      </c>
      <c r="BJ153" s="17" t="s">
        <v>89</v>
      </c>
      <c r="BK153" s="105">
        <f>ROUND(L153*K153,2)</f>
        <v>0</v>
      </c>
      <c r="BL153" s="17" t="s">
        <v>208</v>
      </c>
      <c r="BM153" s="17" t="s">
        <v>277</v>
      </c>
    </row>
    <row r="154" spans="2:65" s="1" customFormat="1" ht="31.5" customHeight="1">
      <c r="B154" s="131"/>
      <c r="C154" s="168" t="s">
        <v>196</v>
      </c>
      <c r="D154" s="168" t="s">
        <v>169</v>
      </c>
      <c r="E154" s="169" t="s">
        <v>278</v>
      </c>
      <c r="F154" s="240" t="s">
        <v>279</v>
      </c>
      <c r="G154" s="240"/>
      <c r="H154" s="240"/>
      <c r="I154" s="240"/>
      <c r="J154" s="170" t="s">
        <v>250</v>
      </c>
      <c r="K154" s="171">
        <v>89</v>
      </c>
      <c r="L154" s="241">
        <v>0</v>
      </c>
      <c r="M154" s="241"/>
      <c r="N154" s="242">
        <f>ROUND(L154*K154,2)</f>
        <v>0</v>
      </c>
      <c r="O154" s="237"/>
      <c r="P154" s="237"/>
      <c r="Q154" s="237"/>
      <c r="R154" s="134"/>
      <c r="T154" s="164" t="s">
        <v>5</v>
      </c>
      <c r="U154" s="43" t="s">
        <v>46</v>
      </c>
      <c r="V154" s="35"/>
      <c r="W154" s="165">
        <f>V154*K154</f>
        <v>0</v>
      </c>
      <c r="X154" s="165">
        <v>1.2099999999999999E-3</v>
      </c>
      <c r="Y154" s="165">
        <f>X154*K154</f>
        <v>0.10768999999999999</v>
      </c>
      <c r="Z154" s="165">
        <v>0</v>
      </c>
      <c r="AA154" s="166">
        <f>Z154*K154</f>
        <v>0</v>
      </c>
      <c r="AR154" s="17" t="s">
        <v>280</v>
      </c>
      <c r="AT154" s="17" t="s">
        <v>169</v>
      </c>
      <c r="AU154" s="17" t="s">
        <v>108</v>
      </c>
      <c r="AY154" s="17" t="s">
        <v>150</v>
      </c>
      <c r="BE154" s="105">
        <f>IF(U154="základní",N154,0)</f>
        <v>0</v>
      </c>
      <c r="BF154" s="105">
        <f>IF(U154="snížená",N154,0)</f>
        <v>0</v>
      </c>
      <c r="BG154" s="105">
        <f>IF(U154="zákl. přenesená",N154,0)</f>
        <v>0</v>
      </c>
      <c r="BH154" s="105">
        <f>IF(U154="sníž. přenesená",N154,0)</f>
        <v>0</v>
      </c>
      <c r="BI154" s="105">
        <f>IF(U154="nulová",N154,0)</f>
        <v>0</v>
      </c>
      <c r="BJ154" s="17" t="s">
        <v>89</v>
      </c>
      <c r="BK154" s="105">
        <f>ROUND(L154*K154,2)</f>
        <v>0</v>
      </c>
      <c r="BL154" s="17" t="s">
        <v>208</v>
      </c>
      <c r="BM154" s="17" t="s">
        <v>281</v>
      </c>
    </row>
    <row r="155" spans="2:65" s="1" customFormat="1" ht="15" customHeight="1">
      <c r="B155" s="34"/>
      <c r="C155" s="35"/>
      <c r="D155" s="35"/>
      <c r="E155" s="35"/>
      <c r="F155" s="233" t="s">
        <v>503</v>
      </c>
      <c r="G155" s="234"/>
      <c r="H155" s="234"/>
      <c r="I155" s="234"/>
      <c r="J155" s="35"/>
      <c r="K155" s="35"/>
      <c r="L155" s="35"/>
      <c r="M155" s="35"/>
      <c r="N155" s="35"/>
      <c r="O155" s="35"/>
      <c r="P155" s="35"/>
      <c r="Q155" s="35"/>
      <c r="R155" s="36"/>
      <c r="T155" s="167"/>
      <c r="U155" s="35"/>
      <c r="V155" s="35"/>
      <c r="W155" s="35"/>
      <c r="X155" s="35"/>
      <c r="Y155" s="35"/>
      <c r="Z155" s="35"/>
      <c r="AA155" s="73"/>
      <c r="AT155" s="17" t="s">
        <v>158</v>
      </c>
      <c r="AU155" s="17" t="s">
        <v>108</v>
      </c>
    </row>
    <row r="156" spans="2:65" s="1" customFormat="1" ht="44.25" customHeight="1">
      <c r="B156" s="131"/>
      <c r="C156" s="160" t="s">
        <v>200</v>
      </c>
      <c r="D156" s="160" t="s">
        <v>151</v>
      </c>
      <c r="E156" s="161" t="s">
        <v>282</v>
      </c>
      <c r="F156" s="235" t="s">
        <v>283</v>
      </c>
      <c r="G156" s="235"/>
      <c r="H156" s="235"/>
      <c r="I156" s="235"/>
      <c r="J156" s="162" t="s">
        <v>250</v>
      </c>
      <c r="K156" s="163">
        <v>313</v>
      </c>
      <c r="L156" s="236">
        <v>0</v>
      </c>
      <c r="M156" s="236"/>
      <c r="N156" s="237">
        <f>ROUND(L156*K156,2)</f>
        <v>0</v>
      </c>
      <c r="O156" s="237"/>
      <c r="P156" s="237"/>
      <c r="Q156" s="237"/>
      <c r="R156" s="134"/>
      <c r="T156" s="164" t="s">
        <v>5</v>
      </c>
      <c r="U156" s="43" t="s">
        <v>46</v>
      </c>
      <c r="V156" s="35"/>
      <c r="W156" s="165">
        <f>V156*K156</f>
        <v>0</v>
      </c>
      <c r="X156" s="165">
        <v>1.8000000000000001E-4</v>
      </c>
      <c r="Y156" s="165">
        <f>X156*K156</f>
        <v>5.6340000000000001E-2</v>
      </c>
      <c r="Z156" s="165">
        <v>0</v>
      </c>
      <c r="AA156" s="166">
        <f>Z156*K156</f>
        <v>0</v>
      </c>
      <c r="AR156" s="17" t="s">
        <v>208</v>
      </c>
      <c r="AT156" s="17" t="s">
        <v>151</v>
      </c>
      <c r="AU156" s="17" t="s">
        <v>108</v>
      </c>
      <c r="AY156" s="17" t="s">
        <v>150</v>
      </c>
      <c r="BE156" s="105">
        <f>IF(U156="základní",N156,0)</f>
        <v>0</v>
      </c>
      <c r="BF156" s="105">
        <f>IF(U156="snížená",N156,0)</f>
        <v>0</v>
      </c>
      <c r="BG156" s="105">
        <f>IF(U156="zákl. přenesená",N156,0)</f>
        <v>0</v>
      </c>
      <c r="BH156" s="105">
        <f>IF(U156="sníž. přenesená",N156,0)</f>
        <v>0</v>
      </c>
      <c r="BI156" s="105">
        <f>IF(U156="nulová",N156,0)</f>
        <v>0</v>
      </c>
      <c r="BJ156" s="17" t="s">
        <v>89</v>
      </c>
      <c r="BK156" s="105">
        <f>ROUND(L156*K156,2)</f>
        <v>0</v>
      </c>
      <c r="BL156" s="17" t="s">
        <v>208</v>
      </c>
      <c r="BM156" s="17" t="s">
        <v>284</v>
      </c>
    </row>
    <row r="157" spans="2:65" s="1" customFormat="1" ht="31.5" customHeight="1">
      <c r="B157" s="131"/>
      <c r="C157" s="168" t="s">
        <v>204</v>
      </c>
      <c r="D157" s="168" t="s">
        <v>169</v>
      </c>
      <c r="E157" s="169" t="s">
        <v>285</v>
      </c>
      <c r="F157" s="240" t="s">
        <v>286</v>
      </c>
      <c r="G157" s="240"/>
      <c r="H157" s="240"/>
      <c r="I157" s="240"/>
      <c r="J157" s="170" t="s">
        <v>250</v>
      </c>
      <c r="K157" s="171">
        <v>109</v>
      </c>
      <c r="L157" s="241">
        <v>0</v>
      </c>
      <c r="M157" s="241"/>
      <c r="N157" s="242">
        <f>ROUND(L157*K157,2)</f>
        <v>0</v>
      </c>
      <c r="O157" s="237"/>
      <c r="P157" s="237"/>
      <c r="Q157" s="237"/>
      <c r="R157" s="134"/>
      <c r="T157" s="164" t="s">
        <v>5</v>
      </c>
      <c r="U157" s="43" t="s">
        <v>46</v>
      </c>
      <c r="V157" s="35"/>
      <c r="W157" s="165">
        <f>V157*K157</f>
        <v>0</v>
      </c>
      <c r="X157" s="165">
        <v>1.39E-3</v>
      </c>
      <c r="Y157" s="165">
        <f>X157*K157</f>
        <v>0.15151000000000001</v>
      </c>
      <c r="Z157" s="165">
        <v>0</v>
      </c>
      <c r="AA157" s="166">
        <f>Z157*K157</f>
        <v>0</v>
      </c>
      <c r="AR157" s="17" t="s">
        <v>280</v>
      </c>
      <c r="AT157" s="17" t="s">
        <v>169</v>
      </c>
      <c r="AU157" s="17" t="s">
        <v>108</v>
      </c>
      <c r="AY157" s="17" t="s">
        <v>150</v>
      </c>
      <c r="BE157" s="105">
        <f>IF(U157="základní",N157,0)</f>
        <v>0</v>
      </c>
      <c r="BF157" s="105">
        <f>IF(U157="snížená",N157,0)</f>
        <v>0</v>
      </c>
      <c r="BG157" s="105">
        <f>IF(U157="zákl. přenesená",N157,0)</f>
        <v>0</v>
      </c>
      <c r="BH157" s="105">
        <f>IF(U157="sníž. přenesená",N157,0)</f>
        <v>0</v>
      </c>
      <c r="BI157" s="105">
        <f>IF(U157="nulová",N157,0)</f>
        <v>0</v>
      </c>
      <c r="BJ157" s="17" t="s">
        <v>89</v>
      </c>
      <c r="BK157" s="105">
        <f>ROUND(L157*K157,2)</f>
        <v>0</v>
      </c>
      <c r="BL157" s="17" t="s">
        <v>208</v>
      </c>
      <c r="BM157" s="17" t="s">
        <v>287</v>
      </c>
    </row>
    <row r="158" spans="2:65" s="1" customFormat="1" ht="15" customHeight="1">
      <c r="B158" s="34"/>
      <c r="C158" s="35"/>
      <c r="D158" s="35"/>
      <c r="E158" s="35"/>
      <c r="F158" s="233" t="s">
        <v>503</v>
      </c>
      <c r="G158" s="234"/>
      <c r="H158" s="234"/>
      <c r="I158" s="234"/>
      <c r="J158" s="35"/>
      <c r="K158" s="35"/>
      <c r="L158" s="35"/>
      <c r="M158" s="35"/>
      <c r="N158" s="35"/>
      <c r="O158" s="35"/>
      <c r="P158" s="35"/>
      <c r="Q158" s="35"/>
      <c r="R158" s="36"/>
      <c r="T158" s="167"/>
      <c r="U158" s="35"/>
      <c r="V158" s="35"/>
      <c r="W158" s="35"/>
      <c r="X158" s="35"/>
      <c r="Y158" s="35"/>
      <c r="Z158" s="35"/>
      <c r="AA158" s="73"/>
      <c r="AT158" s="17" t="s">
        <v>158</v>
      </c>
      <c r="AU158" s="17" t="s">
        <v>108</v>
      </c>
    </row>
    <row r="159" spans="2:65" s="1" customFormat="1" ht="31.5" customHeight="1">
      <c r="B159" s="131"/>
      <c r="C159" s="168" t="s">
        <v>211</v>
      </c>
      <c r="D159" s="168" t="s">
        <v>169</v>
      </c>
      <c r="E159" s="169" t="s">
        <v>288</v>
      </c>
      <c r="F159" s="240" t="s">
        <v>289</v>
      </c>
      <c r="G159" s="240"/>
      <c r="H159" s="240"/>
      <c r="I159" s="240"/>
      <c r="J159" s="170" t="s">
        <v>250</v>
      </c>
      <c r="K159" s="171">
        <v>149</v>
      </c>
      <c r="L159" s="241">
        <v>0</v>
      </c>
      <c r="M159" s="241"/>
      <c r="N159" s="242">
        <f>ROUND(L159*K159,2)</f>
        <v>0</v>
      </c>
      <c r="O159" s="237"/>
      <c r="P159" s="237"/>
      <c r="Q159" s="237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1.5100000000000001E-3</v>
      </c>
      <c r="Y159" s="165">
        <f>X159*K159</f>
        <v>0.22499</v>
      </c>
      <c r="Z159" s="165">
        <v>0</v>
      </c>
      <c r="AA159" s="166">
        <f>Z159*K159</f>
        <v>0</v>
      </c>
      <c r="AR159" s="17" t="s">
        <v>280</v>
      </c>
      <c r="AT159" s="17" t="s">
        <v>169</v>
      </c>
      <c r="AU159" s="17" t="s">
        <v>108</v>
      </c>
      <c r="AY159" s="17" t="s">
        <v>150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208</v>
      </c>
      <c r="BM159" s="17" t="s">
        <v>290</v>
      </c>
    </row>
    <row r="160" spans="2:65" s="1" customFormat="1" ht="15" customHeight="1">
      <c r="B160" s="34"/>
      <c r="C160" s="35"/>
      <c r="D160" s="35"/>
      <c r="E160" s="35"/>
      <c r="F160" s="233" t="s">
        <v>503</v>
      </c>
      <c r="G160" s="234"/>
      <c r="H160" s="234"/>
      <c r="I160" s="234"/>
      <c r="J160" s="35"/>
      <c r="K160" s="35"/>
      <c r="L160" s="35"/>
      <c r="M160" s="35"/>
      <c r="N160" s="35"/>
      <c r="O160" s="35"/>
      <c r="P160" s="35"/>
      <c r="Q160" s="35"/>
      <c r="R160" s="36"/>
      <c r="T160" s="167"/>
      <c r="U160" s="35"/>
      <c r="V160" s="35"/>
      <c r="W160" s="35"/>
      <c r="X160" s="35"/>
      <c r="Y160" s="35"/>
      <c r="Z160" s="35"/>
      <c r="AA160" s="73"/>
      <c r="AT160" s="17" t="s">
        <v>158</v>
      </c>
      <c r="AU160" s="17" t="s">
        <v>108</v>
      </c>
    </row>
    <row r="161" spans="2:65" s="1" customFormat="1" ht="31.5" customHeight="1">
      <c r="B161" s="131"/>
      <c r="C161" s="168" t="s">
        <v>218</v>
      </c>
      <c r="D161" s="168" t="s">
        <v>169</v>
      </c>
      <c r="E161" s="169" t="s">
        <v>291</v>
      </c>
      <c r="F161" s="240" t="s">
        <v>292</v>
      </c>
      <c r="G161" s="240"/>
      <c r="H161" s="240"/>
      <c r="I161" s="240"/>
      <c r="J161" s="170" t="s">
        <v>250</v>
      </c>
      <c r="K161" s="171">
        <v>55</v>
      </c>
      <c r="L161" s="241">
        <v>0</v>
      </c>
      <c r="M161" s="241"/>
      <c r="N161" s="242">
        <f>ROUND(L161*K161,2)</f>
        <v>0</v>
      </c>
      <c r="O161" s="237"/>
      <c r="P161" s="237"/>
      <c r="Q161" s="237"/>
      <c r="R161" s="134"/>
      <c r="T161" s="164" t="s">
        <v>5</v>
      </c>
      <c r="U161" s="43" t="s">
        <v>46</v>
      </c>
      <c r="V161" s="35"/>
      <c r="W161" s="165">
        <f>V161*K161</f>
        <v>0</v>
      </c>
      <c r="X161" s="165">
        <v>1.81E-3</v>
      </c>
      <c r="Y161" s="165">
        <f>X161*K161</f>
        <v>9.955E-2</v>
      </c>
      <c r="Z161" s="165">
        <v>0</v>
      </c>
      <c r="AA161" s="166">
        <f>Z161*K161</f>
        <v>0</v>
      </c>
      <c r="AR161" s="17" t="s">
        <v>280</v>
      </c>
      <c r="AT161" s="17" t="s">
        <v>169</v>
      </c>
      <c r="AU161" s="17" t="s">
        <v>108</v>
      </c>
      <c r="AY161" s="17" t="s">
        <v>150</v>
      </c>
      <c r="BE161" s="105">
        <f>IF(U161="základní",N161,0)</f>
        <v>0</v>
      </c>
      <c r="BF161" s="105">
        <f>IF(U161="snížená",N161,0)</f>
        <v>0</v>
      </c>
      <c r="BG161" s="105">
        <f>IF(U161="zákl. přenesená",N161,0)</f>
        <v>0</v>
      </c>
      <c r="BH161" s="105">
        <f>IF(U161="sníž. přenesená",N161,0)</f>
        <v>0</v>
      </c>
      <c r="BI161" s="105">
        <f>IF(U161="nulová",N161,0)</f>
        <v>0</v>
      </c>
      <c r="BJ161" s="17" t="s">
        <v>89</v>
      </c>
      <c r="BK161" s="105">
        <f>ROUND(L161*K161,2)</f>
        <v>0</v>
      </c>
      <c r="BL161" s="17" t="s">
        <v>208</v>
      </c>
      <c r="BM161" s="17" t="s">
        <v>293</v>
      </c>
    </row>
    <row r="162" spans="2:65" s="1" customFormat="1" ht="15" customHeight="1">
      <c r="B162" s="34"/>
      <c r="C162" s="35"/>
      <c r="D162" s="35"/>
      <c r="E162" s="35"/>
      <c r="F162" s="233" t="s">
        <v>503</v>
      </c>
      <c r="G162" s="234"/>
      <c r="H162" s="234"/>
      <c r="I162" s="234"/>
      <c r="J162" s="35"/>
      <c r="K162" s="35"/>
      <c r="L162" s="35"/>
      <c r="M162" s="35"/>
      <c r="N162" s="35"/>
      <c r="O162" s="35"/>
      <c r="P162" s="35"/>
      <c r="Q162" s="35"/>
      <c r="R162" s="36"/>
      <c r="T162" s="167"/>
      <c r="U162" s="35"/>
      <c r="V162" s="35"/>
      <c r="W162" s="35"/>
      <c r="X162" s="35"/>
      <c r="Y162" s="35"/>
      <c r="Z162" s="35"/>
      <c r="AA162" s="73"/>
      <c r="AT162" s="17" t="s">
        <v>158</v>
      </c>
      <c r="AU162" s="17" t="s">
        <v>108</v>
      </c>
    </row>
    <row r="163" spans="2:65" s="1" customFormat="1" ht="44.25" customHeight="1">
      <c r="B163" s="131"/>
      <c r="C163" s="160" t="s">
        <v>11</v>
      </c>
      <c r="D163" s="160" t="s">
        <v>151</v>
      </c>
      <c r="E163" s="161" t="s">
        <v>294</v>
      </c>
      <c r="F163" s="235" t="s">
        <v>295</v>
      </c>
      <c r="G163" s="235"/>
      <c r="H163" s="235"/>
      <c r="I163" s="235"/>
      <c r="J163" s="162" t="s">
        <v>250</v>
      </c>
      <c r="K163" s="163">
        <v>28</v>
      </c>
      <c r="L163" s="236">
        <v>0</v>
      </c>
      <c r="M163" s="236"/>
      <c r="N163" s="237">
        <f>ROUND(L163*K163,2)</f>
        <v>0</v>
      </c>
      <c r="O163" s="237"/>
      <c r="P163" s="237"/>
      <c r="Q163" s="237"/>
      <c r="R163" s="134"/>
      <c r="T163" s="164" t="s">
        <v>5</v>
      </c>
      <c r="U163" s="43" t="s">
        <v>46</v>
      </c>
      <c r="V163" s="35"/>
      <c r="W163" s="165">
        <f>V163*K163</f>
        <v>0</v>
      </c>
      <c r="X163" s="165">
        <v>3.2000000000000003E-4</v>
      </c>
      <c r="Y163" s="165">
        <f>X163*K163</f>
        <v>8.9600000000000009E-3</v>
      </c>
      <c r="Z163" s="165">
        <v>0</v>
      </c>
      <c r="AA163" s="166">
        <f>Z163*K163</f>
        <v>0</v>
      </c>
      <c r="AR163" s="17" t="s">
        <v>208</v>
      </c>
      <c r="AT163" s="17" t="s">
        <v>151</v>
      </c>
      <c r="AU163" s="17" t="s">
        <v>108</v>
      </c>
      <c r="AY163" s="17" t="s">
        <v>150</v>
      </c>
      <c r="BE163" s="105">
        <f>IF(U163="základní",N163,0)</f>
        <v>0</v>
      </c>
      <c r="BF163" s="105">
        <f>IF(U163="snížená",N163,0)</f>
        <v>0</v>
      </c>
      <c r="BG163" s="105">
        <f>IF(U163="zákl. přenesená",N163,0)</f>
        <v>0</v>
      </c>
      <c r="BH163" s="105">
        <f>IF(U163="sníž. přenesená",N163,0)</f>
        <v>0</v>
      </c>
      <c r="BI163" s="105">
        <f>IF(U163="nulová",N163,0)</f>
        <v>0</v>
      </c>
      <c r="BJ163" s="17" t="s">
        <v>89</v>
      </c>
      <c r="BK163" s="105">
        <f>ROUND(L163*K163,2)</f>
        <v>0</v>
      </c>
      <c r="BL163" s="17" t="s">
        <v>208</v>
      </c>
      <c r="BM163" s="17" t="s">
        <v>296</v>
      </c>
    </row>
    <row r="164" spans="2:65" s="1" customFormat="1" ht="31.5" customHeight="1">
      <c r="B164" s="131"/>
      <c r="C164" s="168" t="s">
        <v>208</v>
      </c>
      <c r="D164" s="168" t="s">
        <v>169</v>
      </c>
      <c r="E164" s="169" t="s">
        <v>297</v>
      </c>
      <c r="F164" s="240" t="s">
        <v>298</v>
      </c>
      <c r="G164" s="240"/>
      <c r="H164" s="240"/>
      <c r="I164" s="240"/>
      <c r="J164" s="170" t="s">
        <v>250</v>
      </c>
      <c r="K164" s="171">
        <v>28</v>
      </c>
      <c r="L164" s="241">
        <v>0</v>
      </c>
      <c r="M164" s="241"/>
      <c r="N164" s="242">
        <f>ROUND(L164*K164,2)</f>
        <v>0</v>
      </c>
      <c r="O164" s="237"/>
      <c r="P164" s="237"/>
      <c r="Q164" s="237"/>
      <c r="R164" s="134"/>
      <c r="T164" s="164" t="s">
        <v>5</v>
      </c>
      <c r="U164" s="43" t="s">
        <v>46</v>
      </c>
      <c r="V164" s="35"/>
      <c r="W164" s="165">
        <f>V164*K164</f>
        <v>0</v>
      </c>
      <c r="X164" s="165">
        <v>1.9E-3</v>
      </c>
      <c r="Y164" s="165">
        <f>X164*K164</f>
        <v>5.3199999999999997E-2</v>
      </c>
      <c r="Z164" s="165">
        <v>0</v>
      </c>
      <c r="AA164" s="166">
        <f>Z164*K164</f>
        <v>0</v>
      </c>
      <c r="AR164" s="17" t="s">
        <v>280</v>
      </c>
      <c r="AT164" s="17" t="s">
        <v>169</v>
      </c>
      <c r="AU164" s="17" t="s">
        <v>108</v>
      </c>
      <c r="AY164" s="17" t="s">
        <v>150</v>
      </c>
      <c r="BE164" s="105">
        <f>IF(U164="základní",N164,0)</f>
        <v>0</v>
      </c>
      <c r="BF164" s="105">
        <f>IF(U164="snížená",N164,0)</f>
        <v>0</v>
      </c>
      <c r="BG164" s="105">
        <f>IF(U164="zákl. přenesená",N164,0)</f>
        <v>0</v>
      </c>
      <c r="BH164" s="105">
        <f>IF(U164="sníž. přenesená",N164,0)</f>
        <v>0</v>
      </c>
      <c r="BI164" s="105">
        <f>IF(U164="nulová",N164,0)</f>
        <v>0</v>
      </c>
      <c r="BJ164" s="17" t="s">
        <v>89</v>
      </c>
      <c r="BK164" s="105">
        <f>ROUND(L164*K164,2)</f>
        <v>0</v>
      </c>
      <c r="BL164" s="17" t="s">
        <v>208</v>
      </c>
      <c r="BM164" s="17" t="s">
        <v>299</v>
      </c>
    </row>
    <row r="165" spans="2:65" s="1" customFormat="1" ht="22.5" customHeight="1">
      <c r="B165" s="34"/>
      <c r="C165" s="35"/>
      <c r="D165" s="35"/>
      <c r="E165" s="35"/>
      <c r="F165" s="233" t="s">
        <v>503</v>
      </c>
      <c r="G165" s="234"/>
      <c r="H165" s="234"/>
      <c r="I165" s="234"/>
      <c r="J165" s="35"/>
      <c r="K165" s="35"/>
      <c r="L165" s="35"/>
      <c r="M165" s="35"/>
      <c r="N165" s="35"/>
      <c r="O165" s="35"/>
      <c r="P165" s="35"/>
      <c r="Q165" s="35"/>
      <c r="R165" s="36"/>
      <c r="T165" s="167"/>
      <c r="U165" s="35"/>
      <c r="V165" s="35"/>
      <c r="W165" s="35"/>
      <c r="X165" s="35"/>
      <c r="Y165" s="35"/>
      <c r="Z165" s="35"/>
      <c r="AA165" s="73"/>
      <c r="AT165" s="17" t="s">
        <v>158</v>
      </c>
      <c r="AU165" s="17" t="s">
        <v>108</v>
      </c>
    </row>
    <row r="166" spans="2:65" s="1" customFormat="1" ht="31.5" customHeight="1">
      <c r="B166" s="131"/>
      <c r="C166" s="160" t="s">
        <v>300</v>
      </c>
      <c r="D166" s="160" t="s">
        <v>151</v>
      </c>
      <c r="E166" s="161" t="s">
        <v>301</v>
      </c>
      <c r="F166" s="235" t="s">
        <v>302</v>
      </c>
      <c r="G166" s="235"/>
      <c r="H166" s="235"/>
      <c r="I166" s="235"/>
      <c r="J166" s="162" t="s">
        <v>161</v>
      </c>
      <c r="K166" s="163">
        <v>323.54199999999997</v>
      </c>
      <c r="L166" s="236">
        <v>0</v>
      </c>
      <c r="M166" s="236"/>
      <c r="N166" s="237">
        <f>ROUND(L166*K166,2)</f>
        <v>0</v>
      </c>
      <c r="O166" s="237"/>
      <c r="P166" s="237"/>
      <c r="Q166" s="237"/>
      <c r="R166" s="134"/>
      <c r="T166" s="164" t="s">
        <v>5</v>
      </c>
      <c r="U166" s="43" t="s">
        <v>46</v>
      </c>
      <c r="V166" s="35"/>
      <c r="W166" s="165">
        <f>V166*K166</f>
        <v>0</v>
      </c>
      <c r="X166" s="165">
        <v>1.6800000000000001E-3</v>
      </c>
      <c r="Y166" s="165">
        <f>X166*K166</f>
        <v>0.54355056000000002</v>
      </c>
      <c r="Z166" s="165">
        <v>0</v>
      </c>
      <c r="AA166" s="166">
        <f>Z166*K166</f>
        <v>0</v>
      </c>
      <c r="AR166" s="17" t="s">
        <v>208</v>
      </c>
      <c r="AT166" s="17" t="s">
        <v>151</v>
      </c>
      <c r="AU166" s="17" t="s">
        <v>108</v>
      </c>
      <c r="AY166" s="17" t="s">
        <v>150</v>
      </c>
      <c r="BE166" s="105">
        <f>IF(U166="základní",N166,0)</f>
        <v>0</v>
      </c>
      <c r="BF166" s="105">
        <f>IF(U166="snížená",N166,0)</f>
        <v>0</v>
      </c>
      <c r="BG166" s="105">
        <f>IF(U166="zákl. přenesená",N166,0)</f>
        <v>0</v>
      </c>
      <c r="BH166" s="105">
        <f>IF(U166="sníž. přenesená",N166,0)</f>
        <v>0</v>
      </c>
      <c r="BI166" s="105">
        <f>IF(U166="nulová",N166,0)</f>
        <v>0</v>
      </c>
      <c r="BJ166" s="17" t="s">
        <v>89</v>
      </c>
      <c r="BK166" s="105">
        <f>ROUND(L166*K166,2)</f>
        <v>0</v>
      </c>
      <c r="BL166" s="17" t="s">
        <v>208</v>
      </c>
      <c r="BM166" s="17" t="s">
        <v>303</v>
      </c>
    </row>
    <row r="167" spans="2:65" s="1" customFormat="1" ht="31.5" customHeight="1">
      <c r="B167" s="131"/>
      <c r="C167" s="160" t="s">
        <v>304</v>
      </c>
      <c r="D167" s="160" t="s">
        <v>151</v>
      </c>
      <c r="E167" s="161" t="s">
        <v>305</v>
      </c>
      <c r="F167" s="235" t="s">
        <v>306</v>
      </c>
      <c r="G167" s="235"/>
      <c r="H167" s="235"/>
      <c r="I167" s="235"/>
      <c r="J167" s="162" t="s">
        <v>187</v>
      </c>
      <c r="K167" s="163">
        <v>1.2549999999999999</v>
      </c>
      <c r="L167" s="236">
        <v>0</v>
      </c>
      <c r="M167" s="236"/>
      <c r="N167" s="237">
        <f>ROUND(L167*K167,2)</f>
        <v>0</v>
      </c>
      <c r="O167" s="237"/>
      <c r="P167" s="237"/>
      <c r="Q167" s="237"/>
      <c r="R167" s="134"/>
      <c r="T167" s="164" t="s">
        <v>5</v>
      </c>
      <c r="U167" s="43" t="s">
        <v>46</v>
      </c>
      <c r="V167" s="35"/>
      <c r="W167" s="165">
        <f>V167*K167</f>
        <v>0</v>
      </c>
      <c r="X167" s="165">
        <v>0</v>
      </c>
      <c r="Y167" s="165">
        <f>X167*K167</f>
        <v>0</v>
      </c>
      <c r="Z167" s="165">
        <v>0</v>
      </c>
      <c r="AA167" s="166">
        <f>Z167*K167</f>
        <v>0</v>
      </c>
      <c r="AR167" s="17" t="s">
        <v>155</v>
      </c>
      <c r="AT167" s="17" t="s">
        <v>151</v>
      </c>
      <c r="AU167" s="17" t="s">
        <v>108</v>
      </c>
      <c r="AY167" s="17" t="s">
        <v>150</v>
      </c>
      <c r="BE167" s="105">
        <f>IF(U167="základní",N167,0)</f>
        <v>0</v>
      </c>
      <c r="BF167" s="105">
        <f>IF(U167="snížená",N167,0)</f>
        <v>0</v>
      </c>
      <c r="BG167" s="105">
        <f>IF(U167="zákl. přenesená",N167,0)</f>
        <v>0</v>
      </c>
      <c r="BH167" s="105">
        <f>IF(U167="sníž. přenesená",N167,0)</f>
        <v>0</v>
      </c>
      <c r="BI167" s="105">
        <f>IF(U167="nulová",N167,0)</f>
        <v>0</v>
      </c>
      <c r="BJ167" s="17" t="s">
        <v>89</v>
      </c>
      <c r="BK167" s="105">
        <f>ROUND(L167*K167,2)</f>
        <v>0</v>
      </c>
      <c r="BL167" s="17" t="s">
        <v>155</v>
      </c>
      <c r="BM167" s="17" t="s">
        <v>307</v>
      </c>
    </row>
    <row r="168" spans="2:65" s="9" customFormat="1" ht="22.3" customHeight="1">
      <c r="B168" s="149"/>
      <c r="C168" s="150"/>
      <c r="D168" s="159" t="s">
        <v>238</v>
      </c>
      <c r="E168" s="159"/>
      <c r="F168" s="159"/>
      <c r="G168" s="159"/>
      <c r="H168" s="159"/>
      <c r="I168" s="159"/>
      <c r="J168" s="159"/>
      <c r="K168" s="159"/>
      <c r="L168" s="159"/>
      <c r="M168" s="159"/>
      <c r="N168" s="223">
        <f>BK168</f>
        <v>0</v>
      </c>
      <c r="O168" s="224"/>
      <c r="P168" s="224"/>
      <c r="Q168" s="224"/>
      <c r="R168" s="152"/>
      <c r="T168" s="153"/>
      <c r="U168" s="150"/>
      <c r="V168" s="150"/>
      <c r="W168" s="154">
        <f>SUM(W169:W175)</f>
        <v>0</v>
      </c>
      <c r="X168" s="150"/>
      <c r="Y168" s="154">
        <f>SUM(Y169:Y175)</f>
        <v>0</v>
      </c>
      <c r="Z168" s="150"/>
      <c r="AA168" s="155">
        <f>SUM(AA169:AA175)</f>
        <v>0</v>
      </c>
      <c r="AR168" s="156" t="s">
        <v>89</v>
      </c>
      <c r="AT168" s="157" t="s">
        <v>80</v>
      </c>
      <c r="AU168" s="157" t="s">
        <v>108</v>
      </c>
      <c r="AY168" s="156" t="s">
        <v>150</v>
      </c>
      <c r="BK168" s="158">
        <f>SUM(BK169:BK175)</f>
        <v>0</v>
      </c>
    </row>
    <row r="169" spans="2:65" s="1" customFormat="1" ht="31.5" customHeight="1">
      <c r="B169" s="131"/>
      <c r="C169" s="160" t="s">
        <v>308</v>
      </c>
      <c r="D169" s="160" t="s">
        <v>151</v>
      </c>
      <c r="E169" s="161" t="s">
        <v>185</v>
      </c>
      <c r="F169" s="235" t="s">
        <v>309</v>
      </c>
      <c r="G169" s="235"/>
      <c r="H169" s="235"/>
      <c r="I169" s="235"/>
      <c r="J169" s="162" t="s">
        <v>187</v>
      </c>
      <c r="K169" s="163">
        <v>1.4690000000000001</v>
      </c>
      <c r="L169" s="236">
        <v>0</v>
      </c>
      <c r="M169" s="236"/>
      <c r="N169" s="237">
        <f>ROUND(L169*K169,2)</f>
        <v>0</v>
      </c>
      <c r="O169" s="237"/>
      <c r="P169" s="237"/>
      <c r="Q169" s="237"/>
      <c r="R169" s="134"/>
      <c r="T169" s="164" t="s">
        <v>5</v>
      </c>
      <c r="U169" s="43" t="s">
        <v>46</v>
      </c>
      <c r="V169" s="35"/>
      <c r="W169" s="165">
        <f>V169*K169</f>
        <v>0</v>
      </c>
      <c r="X169" s="165">
        <v>0</v>
      </c>
      <c r="Y169" s="165">
        <f>X169*K169</f>
        <v>0</v>
      </c>
      <c r="Z169" s="165">
        <v>0</v>
      </c>
      <c r="AA169" s="166">
        <f>Z169*K169</f>
        <v>0</v>
      </c>
      <c r="AR169" s="17" t="s">
        <v>155</v>
      </c>
      <c r="AT169" s="17" t="s">
        <v>151</v>
      </c>
      <c r="AU169" s="17" t="s">
        <v>164</v>
      </c>
      <c r="AY169" s="17" t="s">
        <v>150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ROUND(L169*K169,2)</f>
        <v>0</v>
      </c>
      <c r="BL169" s="17" t="s">
        <v>155</v>
      </c>
      <c r="BM169" s="17" t="s">
        <v>310</v>
      </c>
    </row>
    <row r="170" spans="2:65" s="1" customFormat="1" ht="15" customHeight="1">
      <c r="B170" s="34"/>
      <c r="C170" s="35"/>
      <c r="D170" s="35"/>
      <c r="E170" s="35"/>
      <c r="F170" s="233" t="s">
        <v>311</v>
      </c>
      <c r="G170" s="234"/>
      <c r="H170" s="234"/>
      <c r="I170" s="234"/>
      <c r="J170" s="35"/>
      <c r="K170" s="35"/>
      <c r="L170" s="35"/>
      <c r="M170" s="35"/>
      <c r="N170" s="35"/>
      <c r="O170" s="35"/>
      <c r="P170" s="35"/>
      <c r="Q170" s="35"/>
      <c r="R170" s="36"/>
      <c r="T170" s="167"/>
      <c r="U170" s="35"/>
      <c r="V170" s="35"/>
      <c r="W170" s="35"/>
      <c r="X170" s="35"/>
      <c r="Y170" s="35"/>
      <c r="Z170" s="35"/>
      <c r="AA170" s="73"/>
      <c r="AT170" s="17" t="s">
        <v>158</v>
      </c>
      <c r="AU170" s="17" t="s">
        <v>164</v>
      </c>
    </row>
    <row r="171" spans="2:65" s="1" customFormat="1" ht="31.5" customHeight="1">
      <c r="B171" s="131"/>
      <c r="C171" s="160" t="s">
        <v>312</v>
      </c>
      <c r="D171" s="160" t="s">
        <v>151</v>
      </c>
      <c r="E171" s="161" t="s">
        <v>189</v>
      </c>
      <c r="F171" s="235" t="s">
        <v>313</v>
      </c>
      <c r="G171" s="235"/>
      <c r="H171" s="235"/>
      <c r="I171" s="235"/>
      <c r="J171" s="162" t="s">
        <v>187</v>
      </c>
      <c r="K171" s="163">
        <v>14.69</v>
      </c>
      <c r="L171" s="236">
        <v>0</v>
      </c>
      <c r="M171" s="236"/>
      <c r="N171" s="237">
        <f>ROUND(L171*K171,2)</f>
        <v>0</v>
      </c>
      <c r="O171" s="237"/>
      <c r="P171" s="237"/>
      <c r="Q171" s="237"/>
      <c r="R171" s="134"/>
      <c r="T171" s="164" t="s">
        <v>5</v>
      </c>
      <c r="U171" s="43" t="s">
        <v>46</v>
      </c>
      <c r="V171" s="35"/>
      <c r="W171" s="165">
        <f>V171*K171</f>
        <v>0</v>
      </c>
      <c r="X171" s="165">
        <v>0</v>
      </c>
      <c r="Y171" s="165">
        <f>X171*K171</f>
        <v>0</v>
      </c>
      <c r="Z171" s="165">
        <v>0</v>
      </c>
      <c r="AA171" s="166">
        <f>Z171*K171</f>
        <v>0</v>
      </c>
      <c r="AR171" s="17" t="s">
        <v>155</v>
      </c>
      <c r="AT171" s="17" t="s">
        <v>151</v>
      </c>
      <c r="AU171" s="17" t="s">
        <v>164</v>
      </c>
      <c r="AY171" s="17" t="s">
        <v>150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ROUND(L171*K171,2)</f>
        <v>0</v>
      </c>
      <c r="BL171" s="17" t="s">
        <v>155</v>
      </c>
      <c r="BM171" s="17" t="s">
        <v>314</v>
      </c>
    </row>
    <row r="172" spans="2:65" s="1" customFormat="1" ht="28.3" customHeight="1">
      <c r="B172" s="34"/>
      <c r="C172" s="35"/>
      <c r="D172" s="35"/>
      <c r="E172" s="35"/>
      <c r="F172" s="233" t="s">
        <v>797</v>
      </c>
      <c r="G172" s="234"/>
      <c r="H172" s="234"/>
      <c r="I172" s="234"/>
      <c r="J172" s="35"/>
      <c r="K172" s="35"/>
      <c r="L172" s="35"/>
      <c r="M172" s="35"/>
      <c r="N172" s="35"/>
      <c r="O172" s="35"/>
      <c r="P172" s="35"/>
      <c r="Q172" s="35"/>
      <c r="R172" s="36"/>
      <c r="T172" s="167"/>
      <c r="U172" s="35"/>
      <c r="V172" s="35"/>
      <c r="W172" s="35"/>
      <c r="X172" s="35"/>
      <c r="Y172" s="35"/>
      <c r="Z172" s="35"/>
      <c r="AA172" s="73"/>
      <c r="AT172" s="17" t="s">
        <v>158</v>
      </c>
      <c r="AU172" s="17" t="s">
        <v>164</v>
      </c>
    </row>
    <row r="173" spans="2:65" s="1" customFormat="1" ht="31.5" customHeight="1">
      <c r="B173" s="131"/>
      <c r="C173" s="160" t="s">
        <v>10</v>
      </c>
      <c r="D173" s="160" t="s">
        <v>151</v>
      </c>
      <c r="E173" s="161" t="s">
        <v>193</v>
      </c>
      <c r="F173" s="235" t="s">
        <v>194</v>
      </c>
      <c r="G173" s="235"/>
      <c r="H173" s="235"/>
      <c r="I173" s="235"/>
      <c r="J173" s="162" t="s">
        <v>187</v>
      </c>
      <c r="K173" s="163">
        <v>1.4690000000000001</v>
      </c>
      <c r="L173" s="236">
        <v>0</v>
      </c>
      <c r="M173" s="236"/>
      <c r="N173" s="237">
        <f>ROUND(L173*K173,2)</f>
        <v>0</v>
      </c>
      <c r="O173" s="237"/>
      <c r="P173" s="237"/>
      <c r="Q173" s="237"/>
      <c r="R173" s="134"/>
      <c r="T173" s="164" t="s">
        <v>5</v>
      </c>
      <c r="U173" s="43" t="s">
        <v>46</v>
      </c>
      <c r="V173" s="35"/>
      <c r="W173" s="165">
        <f>V173*K173</f>
        <v>0</v>
      </c>
      <c r="X173" s="165">
        <v>0</v>
      </c>
      <c r="Y173" s="165">
        <f>X173*K173</f>
        <v>0</v>
      </c>
      <c r="Z173" s="165">
        <v>0</v>
      </c>
      <c r="AA173" s="166">
        <f>Z173*K173</f>
        <v>0</v>
      </c>
      <c r="AR173" s="17" t="s">
        <v>155</v>
      </c>
      <c r="AT173" s="17" t="s">
        <v>151</v>
      </c>
      <c r="AU173" s="17" t="s">
        <v>164</v>
      </c>
      <c r="AY173" s="17" t="s">
        <v>150</v>
      </c>
      <c r="BE173" s="105">
        <f>IF(U173="základní",N173,0)</f>
        <v>0</v>
      </c>
      <c r="BF173" s="105">
        <f>IF(U173="snížená",N173,0)</f>
        <v>0</v>
      </c>
      <c r="BG173" s="105">
        <f>IF(U173="zákl. přenesená",N173,0)</f>
        <v>0</v>
      </c>
      <c r="BH173" s="105">
        <f>IF(U173="sníž. přenesená",N173,0)</f>
        <v>0</v>
      </c>
      <c r="BI173" s="105">
        <f>IF(U173="nulová",N173,0)</f>
        <v>0</v>
      </c>
      <c r="BJ173" s="17" t="s">
        <v>89</v>
      </c>
      <c r="BK173" s="105">
        <f>ROUND(L173*K173,2)</f>
        <v>0</v>
      </c>
      <c r="BL173" s="17" t="s">
        <v>155</v>
      </c>
      <c r="BM173" s="17" t="s">
        <v>315</v>
      </c>
    </row>
    <row r="174" spans="2:65" s="1" customFormat="1" ht="31.5" customHeight="1">
      <c r="B174" s="131"/>
      <c r="C174" s="160" t="s">
        <v>316</v>
      </c>
      <c r="D174" s="160" t="s">
        <v>151</v>
      </c>
      <c r="E174" s="161" t="s">
        <v>197</v>
      </c>
      <c r="F174" s="235" t="s">
        <v>317</v>
      </c>
      <c r="G174" s="235"/>
      <c r="H174" s="235"/>
      <c r="I174" s="235"/>
      <c r="J174" s="162" t="s">
        <v>187</v>
      </c>
      <c r="K174" s="163">
        <v>1.4690000000000001</v>
      </c>
      <c r="L174" s="236">
        <v>0</v>
      </c>
      <c r="M174" s="236"/>
      <c r="N174" s="237">
        <f>ROUND(L174*K174,2)</f>
        <v>0</v>
      </c>
      <c r="O174" s="237"/>
      <c r="P174" s="237"/>
      <c r="Q174" s="237"/>
      <c r="R174" s="134"/>
      <c r="T174" s="164" t="s">
        <v>5</v>
      </c>
      <c r="U174" s="43" t="s">
        <v>46</v>
      </c>
      <c r="V174" s="35"/>
      <c r="W174" s="165">
        <f>V174*K174</f>
        <v>0</v>
      </c>
      <c r="X174" s="165">
        <v>0</v>
      </c>
      <c r="Y174" s="165">
        <f>X174*K174</f>
        <v>0</v>
      </c>
      <c r="Z174" s="165">
        <v>0</v>
      </c>
      <c r="AA174" s="166">
        <f>Z174*K174</f>
        <v>0</v>
      </c>
      <c r="AR174" s="17" t="s">
        <v>155</v>
      </c>
      <c r="AT174" s="17" t="s">
        <v>151</v>
      </c>
      <c r="AU174" s="17" t="s">
        <v>164</v>
      </c>
      <c r="AY174" s="17" t="s">
        <v>150</v>
      </c>
      <c r="BE174" s="105">
        <f>IF(U174="základní",N174,0)</f>
        <v>0</v>
      </c>
      <c r="BF174" s="105">
        <f>IF(U174="snížená",N174,0)</f>
        <v>0</v>
      </c>
      <c r="BG174" s="105">
        <f>IF(U174="zákl. přenesená",N174,0)</f>
        <v>0</v>
      </c>
      <c r="BH174" s="105">
        <f>IF(U174="sníž. přenesená",N174,0)</f>
        <v>0</v>
      </c>
      <c r="BI174" s="105">
        <f>IF(U174="nulová",N174,0)</f>
        <v>0</v>
      </c>
      <c r="BJ174" s="17" t="s">
        <v>89</v>
      </c>
      <c r="BK174" s="105">
        <f>ROUND(L174*K174,2)</f>
        <v>0</v>
      </c>
      <c r="BL174" s="17" t="s">
        <v>155</v>
      </c>
      <c r="BM174" s="17" t="s">
        <v>318</v>
      </c>
    </row>
    <row r="175" spans="2:65" s="1" customFormat="1" ht="15" customHeight="1">
      <c r="B175" s="34"/>
      <c r="C175" s="35"/>
      <c r="D175" s="35"/>
      <c r="E175" s="35"/>
      <c r="F175" s="233" t="s">
        <v>798</v>
      </c>
      <c r="G175" s="234"/>
      <c r="H175" s="234"/>
      <c r="I175" s="234"/>
      <c r="J175" s="35"/>
      <c r="K175" s="35"/>
      <c r="L175" s="35"/>
      <c r="M175" s="35"/>
      <c r="N175" s="35"/>
      <c r="O175" s="35"/>
      <c r="P175" s="35"/>
      <c r="Q175" s="35"/>
      <c r="R175" s="36"/>
      <c r="T175" s="167"/>
      <c r="U175" s="35"/>
      <c r="V175" s="35"/>
      <c r="W175" s="35"/>
      <c r="X175" s="35"/>
      <c r="Y175" s="35"/>
      <c r="Z175" s="35"/>
      <c r="AA175" s="73"/>
      <c r="AT175" s="17" t="s">
        <v>158</v>
      </c>
      <c r="AU175" s="17" t="s">
        <v>164</v>
      </c>
    </row>
    <row r="176" spans="2:65" s="9" customFormat="1" ht="29.9" customHeight="1">
      <c r="B176" s="149"/>
      <c r="C176" s="150"/>
      <c r="D176" s="159" t="s">
        <v>239</v>
      </c>
      <c r="E176" s="159"/>
      <c r="F176" s="159"/>
      <c r="G176" s="159"/>
      <c r="H176" s="159"/>
      <c r="I176" s="159"/>
      <c r="J176" s="159"/>
      <c r="K176" s="159"/>
      <c r="L176" s="159"/>
      <c r="M176" s="159"/>
      <c r="N176" s="227">
        <f>BK176</f>
        <v>0</v>
      </c>
      <c r="O176" s="228"/>
      <c r="P176" s="228"/>
      <c r="Q176" s="228"/>
      <c r="R176" s="152"/>
      <c r="T176" s="153"/>
      <c r="U176" s="150"/>
      <c r="V176" s="150"/>
      <c r="W176" s="154">
        <f>SUM(W177:W199)</f>
        <v>0</v>
      </c>
      <c r="X176" s="150"/>
      <c r="Y176" s="154">
        <f>SUM(Y177:Y199)</f>
        <v>3.753039999999999</v>
      </c>
      <c r="Z176" s="150"/>
      <c r="AA176" s="155">
        <f>SUM(AA177:AA199)</f>
        <v>3.5331000000000001</v>
      </c>
      <c r="AR176" s="156" t="s">
        <v>108</v>
      </c>
      <c r="AT176" s="157" t="s">
        <v>80</v>
      </c>
      <c r="AU176" s="157" t="s">
        <v>89</v>
      </c>
      <c r="AY176" s="156" t="s">
        <v>150</v>
      </c>
      <c r="BK176" s="158">
        <f>SUM(BK177:BK199)</f>
        <v>0</v>
      </c>
    </row>
    <row r="177" spans="2:65" s="1" customFormat="1" ht="31.5" customHeight="1">
      <c r="B177" s="131"/>
      <c r="C177" s="160" t="s">
        <v>319</v>
      </c>
      <c r="D177" s="160" t="s">
        <v>151</v>
      </c>
      <c r="E177" s="161" t="s">
        <v>320</v>
      </c>
      <c r="F177" s="235" t="s">
        <v>321</v>
      </c>
      <c r="G177" s="235"/>
      <c r="H177" s="235"/>
      <c r="I177" s="235"/>
      <c r="J177" s="162" t="s">
        <v>250</v>
      </c>
      <c r="K177" s="163">
        <v>3</v>
      </c>
      <c r="L177" s="236">
        <v>0</v>
      </c>
      <c r="M177" s="236"/>
      <c r="N177" s="237">
        <f t="shared" ref="N177:N186" si="5">ROUND(L177*K177,2)</f>
        <v>0</v>
      </c>
      <c r="O177" s="237"/>
      <c r="P177" s="237"/>
      <c r="Q177" s="237"/>
      <c r="R177" s="134"/>
      <c r="T177" s="164" t="s">
        <v>5</v>
      </c>
      <c r="U177" s="43" t="s">
        <v>46</v>
      </c>
      <c r="V177" s="35"/>
      <c r="W177" s="165">
        <f t="shared" ref="W177:W186" si="6">V177*K177</f>
        <v>0</v>
      </c>
      <c r="X177" s="165">
        <v>2.0000000000000002E-5</v>
      </c>
      <c r="Y177" s="165">
        <f t="shared" ref="Y177:Y186" si="7">X177*K177</f>
        <v>6.0000000000000008E-5</v>
      </c>
      <c r="Z177" s="165">
        <v>1E-3</v>
      </c>
      <c r="AA177" s="166">
        <f t="shared" ref="AA177:AA186" si="8">Z177*K177</f>
        <v>3.0000000000000001E-3</v>
      </c>
      <c r="AR177" s="17" t="s">
        <v>208</v>
      </c>
      <c r="AT177" s="17" t="s">
        <v>151</v>
      </c>
      <c r="AU177" s="17" t="s">
        <v>108</v>
      </c>
      <c r="AY177" s="17" t="s">
        <v>150</v>
      </c>
      <c r="BE177" s="105">
        <f t="shared" ref="BE177:BE186" si="9">IF(U177="základní",N177,0)</f>
        <v>0</v>
      </c>
      <c r="BF177" s="105">
        <f t="shared" ref="BF177:BF186" si="10">IF(U177="snížená",N177,0)</f>
        <v>0</v>
      </c>
      <c r="BG177" s="105">
        <f t="shared" ref="BG177:BG186" si="11">IF(U177="zákl. přenesená",N177,0)</f>
        <v>0</v>
      </c>
      <c r="BH177" s="105">
        <f t="shared" ref="BH177:BH186" si="12">IF(U177="sníž. přenesená",N177,0)</f>
        <v>0</v>
      </c>
      <c r="BI177" s="105">
        <f t="shared" ref="BI177:BI186" si="13">IF(U177="nulová",N177,0)</f>
        <v>0</v>
      </c>
      <c r="BJ177" s="17" t="s">
        <v>89</v>
      </c>
      <c r="BK177" s="105">
        <f t="shared" ref="BK177:BK186" si="14">ROUND(L177*K177,2)</f>
        <v>0</v>
      </c>
      <c r="BL177" s="17" t="s">
        <v>208</v>
      </c>
      <c r="BM177" s="17" t="s">
        <v>322</v>
      </c>
    </row>
    <row r="178" spans="2:65" s="1" customFormat="1" ht="31.5" customHeight="1">
      <c r="B178" s="131"/>
      <c r="C178" s="160" t="s">
        <v>323</v>
      </c>
      <c r="D178" s="160" t="s">
        <v>151</v>
      </c>
      <c r="E178" s="161" t="s">
        <v>324</v>
      </c>
      <c r="F178" s="235" t="s">
        <v>325</v>
      </c>
      <c r="G178" s="235"/>
      <c r="H178" s="235"/>
      <c r="I178" s="235"/>
      <c r="J178" s="162" t="s">
        <v>250</v>
      </c>
      <c r="K178" s="163">
        <v>4</v>
      </c>
      <c r="L178" s="236">
        <v>0</v>
      </c>
      <c r="M178" s="236"/>
      <c r="N178" s="237">
        <f t="shared" si="5"/>
        <v>0</v>
      </c>
      <c r="O178" s="237"/>
      <c r="P178" s="237"/>
      <c r="Q178" s="237"/>
      <c r="R178" s="134"/>
      <c r="T178" s="164" t="s">
        <v>5</v>
      </c>
      <c r="U178" s="43" t="s">
        <v>46</v>
      </c>
      <c r="V178" s="35"/>
      <c r="W178" s="165">
        <f t="shared" si="6"/>
        <v>0</v>
      </c>
      <c r="X178" s="165">
        <v>2.0000000000000002E-5</v>
      </c>
      <c r="Y178" s="165">
        <f t="shared" si="7"/>
        <v>8.0000000000000007E-5</v>
      </c>
      <c r="Z178" s="165">
        <v>3.2000000000000002E-3</v>
      </c>
      <c r="AA178" s="166">
        <f t="shared" si="8"/>
        <v>1.2800000000000001E-2</v>
      </c>
      <c r="AR178" s="17" t="s">
        <v>208</v>
      </c>
      <c r="AT178" s="17" t="s">
        <v>151</v>
      </c>
      <c r="AU178" s="17" t="s">
        <v>108</v>
      </c>
      <c r="AY178" s="17" t="s">
        <v>150</v>
      </c>
      <c r="BE178" s="105">
        <f t="shared" si="9"/>
        <v>0</v>
      </c>
      <c r="BF178" s="105">
        <f t="shared" si="10"/>
        <v>0</v>
      </c>
      <c r="BG178" s="105">
        <f t="shared" si="11"/>
        <v>0</v>
      </c>
      <c r="BH178" s="105">
        <f t="shared" si="12"/>
        <v>0</v>
      </c>
      <c r="BI178" s="105">
        <f t="shared" si="13"/>
        <v>0</v>
      </c>
      <c r="BJ178" s="17" t="s">
        <v>89</v>
      </c>
      <c r="BK178" s="105">
        <f t="shared" si="14"/>
        <v>0</v>
      </c>
      <c r="BL178" s="17" t="s">
        <v>208</v>
      </c>
      <c r="BM178" s="17" t="s">
        <v>326</v>
      </c>
    </row>
    <row r="179" spans="2:65" s="1" customFormat="1" ht="31.5" customHeight="1">
      <c r="B179" s="131"/>
      <c r="C179" s="160" t="s">
        <v>327</v>
      </c>
      <c r="D179" s="160" t="s">
        <v>151</v>
      </c>
      <c r="E179" s="161" t="s">
        <v>328</v>
      </c>
      <c r="F179" s="235" t="s">
        <v>329</v>
      </c>
      <c r="G179" s="235"/>
      <c r="H179" s="235"/>
      <c r="I179" s="235"/>
      <c r="J179" s="162" t="s">
        <v>250</v>
      </c>
      <c r="K179" s="163">
        <v>72</v>
      </c>
      <c r="L179" s="236">
        <v>0</v>
      </c>
      <c r="M179" s="236"/>
      <c r="N179" s="237">
        <f t="shared" si="5"/>
        <v>0</v>
      </c>
      <c r="O179" s="237"/>
      <c r="P179" s="237"/>
      <c r="Q179" s="237"/>
      <c r="R179" s="134"/>
      <c r="T179" s="164" t="s">
        <v>5</v>
      </c>
      <c r="U179" s="43" t="s">
        <v>46</v>
      </c>
      <c r="V179" s="35"/>
      <c r="W179" s="165">
        <f t="shared" si="6"/>
        <v>0</v>
      </c>
      <c r="X179" s="165">
        <v>5.0000000000000002E-5</v>
      </c>
      <c r="Y179" s="165">
        <f t="shared" si="7"/>
        <v>3.6000000000000003E-3</v>
      </c>
      <c r="Z179" s="165">
        <v>5.3200000000000001E-3</v>
      </c>
      <c r="AA179" s="166">
        <f t="shared" si="8"/>
        <v>0.38303999999999999</v>
      </c>
      <c r="AR179" s="17" t="s">
        <v>208</v>
      </c>
      <c r="AT179" s="17" t="s">
        <v>151</v>
      </c>
      <c r="AU179" s="17" t="s">
        <v>108</v>
      </c>
      <c r="AY179" s="17" t="s">
        <v>150</v>
      </c>
      <c r="BE179" s="105">
        <f t="shared" si="9"/>
        <v>0</v>
      </c>
      <c r="BF179" s="105">
        <f t="shared" si="10"/>
        <v>0</v>
      </c>
      <c r="BG179" s="105">
        <f t="shared" si="11"/>
        <v>0</v>
      </c>
      <c r="BH179" s="105">
        <f t="shared" si="12"/>
        <v>0</v>
      </c>
      <c r="BI179" s="105">
        <f t="shared" si="13"/>
        <v>0</v>
      </c>
      <c r="BJ179" s="17" t="s">
        <v>89</v>
      </c>
      <c r="BK179" s="105">
        <f t="shared" si="14"/>
        <v>0</v>
      </c>
      <c r="BL179" s="17" t="s">
        <v>208</v>
      </c>
      <c r="BM179" s="17" t="s">
        <v>330</v>
      </c>
    </row>
    <row r="180" spans="2:65" s="1" customFormat="1" ht="31.5" customHeight="1">
      <c r="B180" s="131"/>
      <c r="C180" s="160" t="s">
        <v>331</v>
      </c>
      <c r="D180" s="160" t="s">
        <v>151</v>
      </c>
      <c r="E180" s="161" t="s">
        <v>332</v>
      </c>
      <c r="F180" s="235" t="s">
        <v>333</v>
      </c>
      <c r="G180" s="235"/>
      <c r="H180" s="235"/>
      <c r="I180" s="235"/>
      <c r="J180" s="162" t="s">
        <v>250</v>
      </c>
      <c r="K180" s="163">
        <v>6</v>
      </c>
      <c r="L180" s="236">
        <v>0</v>
      </c>
      <c r="M180" s="236"/>
      <c r="N180" s="237">
        <f t="shared" si="5"/>
        <v>0</v>
      </c>
      <c r="O180" s="237"/>
      <c r="P180" s="237"/>
      <c r="Q180" s="237"/>
      <c r="R180" s="134"/>
      <c r="T180" s="164" t="s">
        <v>5</v>
      </c>
      <c r="U180" s="43" t="s">
        <v>46</v>
      </c>
      <c r="V180" s="35"/>
      <c r="W180" s="165">
        <f t="shared" si="6"/>
        <v>0</v>
      </c>
      <c r="X180" s="165">
        <v>1.99E-3</v>
      </c>
      <c r="Y180" s="165">
        <f t="shared" si="7"/>
        <v>1.1939999999999999E-2</v>
      </c>
      <c r="Z180" s="165">
        <v>0</v>
      </c>
      <c r="AA180" s="166">
        <f t="shared" si="8"/>
        <v>0</v>
      </c>
      <c r="AR180" s="17" t="s">
        <v>208</v>
      </c>
      <c r="AT180" s="17" t="s">
        <v>151</v>
      </c>
      <c r="AU180" s="17" t="s">
        <v>108</v>
      </c>
      <c r="AY180" s="17" t="s">
        <v>150</v>
      </c>
      <c r="BE180" s="105">
        <f t="shared" si="9"/>
        <v>0</v>
      </c>
      <c r="BF180" s="105">
        <f t="shared" si="10"/>
        <v>0</v>
      </c>
      <c r="BG180" s="105">
        <f t="shared" si="11"/>
        <v>0</v>
      </c>
      <c r="BH180" s="105">
        <f t="shared" si="12"/>
        <v>0</v>
      </c>
      <c r="BI180" s="105">
        <f t="shared" si="13"/>
        <v>0</v>
      </c>
      <c r="BJ180" s="17" t="s">
        <v>89</v>
      </c>
      <c r="BK180" s="105">
        <f t="shared" si="14"/>
        <v>0</v>
      </c>
      <c r="BL180" s="17" t="s">
        <v>208</v>
      </c>
      <c r="BM180" s="17" t="s">
        <v>334</v>
      </c>
    </row>
    <row r="181" spans="2:65" s="1" customFormat="1" ht="31.5" customHeight="1">
      <c r="B181" s="131"/>
      <c r="C181" s="160" t="s">
        <v>335</v>
      </c>
      <c r="D181" s="160" t="s">
        <v>151</v>
      </c>
      <c r="E181" s="161" t="s">
        <v>336</v>
      </c>
      <c r="F181" s="235" t="s">
        <v>337</v>
      </c>
      <c r="G181" s="235"/>
      <c r="H181" s="235"/>
      <c r="I181" s="235"/>
      <c r="J181" s="162" t="s">
        <v>250</v>
      </c>
      <c r="K181" s="163">
        <v>2</v>
      </c>
      <c r="L181" s="236">
        <v>0</v>
      </c>
      <c r="M181" s="236"/>
      <c r="N181" s="237">
        <f t="shared" si="5"/>
        <v>0</v>
      </c>
      <c r="O181" s="237"/>
      <c r="P181" s="237"/>
      <c r="Q181" s="237"/>
      <c r="R181" s="134"/>
      <c r="T181" s="164" t="s">
        <v>5</v>
      </c>
      <c r="U181" s="43" t="s">
        <v>46</v>
      </c>
      <c r="V181" s="35"/>
      <c r="W181" s="165">
        <f t="shared" si="6"/>
        <v>0</v>
      </c>
      <c r="X181" s="165">
        <v>2.96E-3</v>
      </c>
      <c r="Y181" s="165">
        <f t="shared" si="7"/>
        <v>5.9199999999999999E-3</v>
      </c>
      <c r="Z181" s="165">
        <v>0</v>
      </c>
      <c r="AA181" s="166">
        <f t="shared" si="8"/>
        <v>0</v>
      </c>
      <c r="AR181" s="17" t="s">
        <v>208</v>
      </c>
      <c r="AT181" s="17" t="s">
        <v>151</v>
      </c>
      <c r="AU181" s="17" t="s">
        <v>108</v>
      </c>
      <c r="AY181" s="17" t="s">
        <v>150</v>
      </c>
      <c r="BE181" s="105">
        <f t="shared" si="9"/>
        <v>0</v>
      </c>
      <c r="BF181" s="105">
        <f t="shared" si="10"/>
        <v>0</v>
      </c>
      <c r="BG181" s="105">
        <f t="shared" si="11"/>
        <v>0</v>
      </c>
      <c r="BH181" s="105">
        <f t="shared" si="12"/>
        <v>0</v>
      </c>
      <c r="BI181" s="105">
        <f t="shared" si="13"/>
        <v>0</v>
      </c>
      <c r="BJ181" s="17" t="s">
        <v>89</v>
      </c>
      <c r="BK181" s="105">
        <f t="shared" si="14"/>
        <v>0</v>
      </c>
      <c r="BL181" s="17" t="s">
        <v>208</v>
      </c>
      <c r="BM181" s="17" t="s">
        <v>338</v>
      </c>
    </row>
    <row r="182" spans="2:65" s="1" customFormat="1" ht="31.5" customHeight="1">
      <c r="B182" s="131"/>
      <c r="C182" s="160" t="s">
        <v>339</v>
      </c>
      <c r="D182" s="160" t="s">
        <v>151</v>
      </c>
      <c r="E182" s="161" t="s">
        <v>340</v>
      </c>
      <c r="F182" s="235" t="s">
        <v>341</v>
      </c>
      <c r="G182" s="235"/>
      <c r="H182" s="235"/>
      <c r="I182" s="235"/>
      <c r="J182" s="162" t="s">
        <v>250</v>
      </c>
      <c r="K182" s="163">
        <v>4</v>
      </c>
      <c r="L182" s="236">
        <v>0</v>
      </c>
      <c r="M182" s="236"/>
      <c r="N182" s="237">
        <f t="shared" si="5"/>
        <v>0</v>
      </c>
      <c r="O182" s="237"/>
      <c r="P182" s="237"/>
      <c r="Q182" s="237"/>
      <c r="R182" s="134"/>
      <c r="T182" s="164" t="s">
        <v>5</v>
      </c>
      <c r="U182" s="43" t="s">
        <v>46</v>
      </c>
      <c r="V182" s="35"/>
      <c r="W182" s="165">
        <f t="shared" si="6"/>
        <v>0</v>
      </c>
      <c r="X182" s="165">
        <v>4.4000000000000003E-3</v>
      </c>
      <c r="Y182" s="165">
        <f t="shared" si="7"/>
        <v>1.7600000000000001E-2</v>
      </c>
      <c r="Z182" s="165">
        <v>0</v>
      </c>
      <c r="AA182" s="166">
        <f t="shared" si="8"/>
        <v>0</v>
      </c>
      <c r="AR182" s="17" t="s">
        <v>208</v>
      </c>
      <c r="AT182" s="17" t="s">
        <v>151</v>
      </c>
      <c r="AU182" s="17" t="s">
        <v>108</v>
      </c>
      <c r="AY182" s="17" t="s">
        <v>150</v>
      </c>
      <c r="BE182" s="105">
        <f t="shared" si="9"/>
        <v>0</v>
      </c>
      <c r="BF182" s="105">
        <f t="shared" si="10"/>
        <v>0</v>
      </c>
      <c r="BG182" s="105">
        <f t="shared" si="11"/>
        <v>0</v>
      </c>
      <c r="BH182" s="105">
        <f t="shared" si="12"/>
        <v>0</v>
      </c>
      <c r="BI182" s="105">
        <f t="shared" si="13"/>
        <v>0</v>
      </c>
      <c r="BJ182" s="17" t="s">
        <v>89</v>
      </c>
      <c r="BK182" s="105">
        <f t="shared" si="14"/>
        <v>0</v>
      </c>
      <c r="BL182" s="17" t="s">
        <v>208</v>
      </c>
      <c r="BM182" s="17" t="s">
        <v>342</v>
      </c>
    </row>
    <row r="183" spans="2:65" s="1" customFormat="1" ht="31.5" customHeight="1">
      <c r="B183" s="131"/>
      <c r="C183" s="160" t="s">
        <v>343</v>
      </c>
      <c r="D183" s="160" t="s">
        <v>151</v>
      </c>
      <c r="E183" s="161" t="s">
        <v>344</v>
      </c>
      <c r="F183" s="235" t="s">
        <v>345</v>
      </c>
      <c r="G183" s="235"/>
      <c r="H183" s="235"/>
      <c r="I183" s="235"/>
      <c r="J183" s="162" t="s">
        <v>250</v>
      </c>
      <c r="K183" s="163">
        <v>89</v>
      </c>
      <c r="L183" s="236">
        <v>0</v>
      </c>
      <c r="M183" s="236"/>
      <c r="N183" s="237">
        <f t="shared" si="5"/>
        <v>0</v>
      </c>
      <c r="O183" s="237"/>
      <c r="P183" s="237"/>
      <c r="Q183" s="237"/>
      <c r="R183" s="134"/>
      <c r="T183" s="164" t="s">
        <v>5</v>
      </c>
      <c r="U183" s="43" t="s">
        <v>46</v>
      </c>
      <c r="V183" s="35"/>
      <c r="W183" s="165">
        <f t="shared" si="6"/>
        <v>0</v>
      </c>
      <c r="X183" s="165">
        <v>6.2899999999999996E-3</v>
      </c>
      <c r="Y183" s="165">
        <f t="shared" si="7"/>
        <v>0.55980999999999992</v>
      </c>
      <c r="Z183" s="165">
        <v>0</v>
      </c>
      <c r="AA183" s="166">
        <f t="shared" si="8"/>
        <v>0</v>
      </c>
      <c r="AR183" s="17" t="s">
        <v>208</v>
      </c>
      <c r="AT183" s="17" t="s">
        <v>151</v>
      </c>
      <c r="AU183" s="17" t="s">
        <v>108</v>
      </c>
      <c r="AY183" s="17" t="s">
        <v>150</v>
      </c>
      <c r="BE183" s="105">
        <f t="shared" si="9"/>
        <v>0</v>
      </c>
      <c r="BF183" s="105">
        <f t="shared" si="10"/>
        <v>0</v>
      </c>
      <c r="BG183" s="105">
        <f t="shared" si="11"/>
        <v>0</v>
      </c>
      <c r="BH183" s="105">
        <f t="shared" si="12"/>
        <v>0</v>
      </c>
      <c r="BI183" s="105">
        <f t="shared" si="13"/>
        <v>0</v>
      </c>
      <c r="BJ183" s="17" t="s">
        <v>89</v>
      </c>
      <c r="BK183" s="105">
        <f t="shared" si="14"/>
        <v>0</v>
      </c>
      <c r="BL183" s="17" t="s">
        <v>208</v>
      </c>
      <c r="BM183" s="17" t="s">
        <v>346</v>
      </c>
    </row>
    <row r="184" spans="2:65" s="1" customFormat="1" ht="22.5" customHeight="1">
      <c r="B184" s="131"/>
      <c r="C184" s="160" t="s">
        <v>347</v>
      </c>
      <c r="D184" s="160" t="s">
        <v>151</v>
      </c>
      <c r="E184" s="161" t="s">
        <v>348</v>
      </c>
      <c r="F184" s="235" t="s">
        <v>349</v>
      </c>
      <c r="G184" s="235"/>
      <c r="H184" s="235"/>
      <c r="I184" s="235"/>
      <c r="J184" s="162" t="s">
        <v>250</v>
      </c>
      <c r="K184" s="163">
        <v>236</v>
      </c>
      <c r="L184" s="236">
        <v>0</v>
      </c>
      <c r="M184" s="236"/>
      <c r="N184" s="237">
        <f t="shared" si="5"/>
        <v>0</v>
      </c>
      <c r="O184" s="237"/>
      <c r="P184" s="237"/>
      <c r="Q184" s="237"/>
      <c r="R184" s="134"/>
      <c r="T184" s="164" t="s">
        <v>5</v>
      </c>
      <c r="U184" s="43" t="s">
        <v>46</v>
      </c>
      <c r="V184" s="35"/>
      <c r="W184" s="165">
        <f t="shared" si="6"/>
        <v>0</v>
      </c>
      <c r="X184" s="165">
        <v>6.0000000000000002E-5</v>
      </c>
      <c r="Y184" s="165">
        <f t="shared" si="7"/>
        <v>1.4160000000000001E-2</v>
      </c>
      <c r="Z184" s="165">
        <v>8.4100000000000008E-3</v>
      </c>
      <c r="AA184" s="166">
        <f t="shared" si="8"/>
        <v>1.9847600000000001</v>
      </c>
      <c r="AR184" s="17" t="s">
        <v>208</v>
      </c>
      <c r="AT184" s="17" t="s">
        <v>151</v>
      </c>
      <c r="AU184" s="17" t="s">
        <v>108</v>
      </c>
      <c r="AY184" s="17" t="s">
        <v>150</v>
      </c>
      <c r="BE184" s="105">
        <f t="shared" si="9"/>
        <v>0</v>
      </c>
      <c r="BF184" s="105">
        <f t="shared" si="10"/>
        <v>0</v>
      </c>
      <c r="BG184" s="105">
        <f t="shared" si="11"/>
        <v>0</v>
      </c>
      <c r="BH184" s="105">
        <f t="shared" si="12"/>
        <v>0</v>
      </c>
      <c r="BI184" s="105">
        <f t="shared" si="13"/>
        <v>0</v>
      </c>
      <c r="BJ184" s="17" t="s">
        <v>89</v>
      </c>
      <c r="BK184" s="105">
        <f t="shared" si="14"/>
        <v>0</v>
      </c>
      <c r="BL184" s="17" t="s">
        <v>208</v>
      </c>
      <c r="BM184" s="17" t="s">
        <v>350</v>
      </c>
    </row>
    <row r="185" spans="2:65" s="1" customFormat="1" ht="22.5" customHeight="1">
      <c r="B185" s="131"/>
      <c r="C185" s="160" t="s">
        <v>280</v>
      </c>
      <c r="D185" s="160" t="s">
        <v>151</v>
      </c>
      <c r="E185" s="161" t="s">
        <v>351</v>
      </c>
      <c r="F185" s="235" t="s">
        <v>352</v>
      </c>
      <c r="G185" s="235"/>
      <c r="H185" s="235"/>
      <c r="I185" s="235"/>
      <c r="J185" s="162" t="s">
        <v>250</v>
      </c>
      <c r="K185" s="163">
        <v>80</v>
      </c>
      <c r="L185" s="236">
        <v>0</v>
      </c>
      <c r="M185" s="236"/>
      <c r="N185" s="237">
        <f t="shared" si="5"/>
        <v>0</v>
      </c>
      <c r="O185" s="237"/>
      <c r="P185" s="237"/>
      <c r="Q185" s="237"/>
      <c r="R185" s="134"/>
      <c r="T185" s="164" t="s">
        <v>5</v>
      </c>
      <c r="U185" s="43" t="s">
        <v>46</v>
      </c>
      <c r="V185" s="35"/>
      <c r="W185" s="165">
        <f t="shared" si="6"/>
        <v>0</v>
      </c>
      <c r="X185" s="165">
        <v>1E-4</v>
      </c>
      <c r="Y185" s="165">
        <f t="shared" si="7"/>
        <v>8.0000000000000002E-3</v>
      </c>
      <c r="Z185" s="165">
        <v>1.384E-2</v>
      </c>
      <c r="AA185" s="166">
        <f t="shared" si="8"/>
        <v>1.1072</v>
      </c>
      <c r="AR185" s="17" t="s">
        <v>208</v>
      </c>
      <c r="AT185" s="17" t="s">
        <v>151</v>
      </c>
      <c r="AU185" s="17" t="s">
        <v>108</v>
      </c>
      <c r="AY185" s="17" t="s">
        <v>150</v>
      </c>
      <c r="BE185" s="105">
        <f t="shared" si="9"/>
        <v>0</v>
      </c>
      <c r="BF185" s="105">
        <f t="shared" si="10"/>
        <v>0</v>
      </c>
      <c r="BG185" s="105">
        <f t="shared" si="11"/>
        <v>0</v>
      </c>
      <c r="BH185" s="105">
        <f t="shared" si="12"/>
        <v>0</v>
      </c>
      <c r="BI185" s="105">
        <f t="shared" si="13"/>
        <v>0</v>
      </c>
      <c r="BJ185" s="17" t="s">
        <v>89</v>
      </c>
      <c r="BK185" s="105">
        <f t="shared" si="14"/>
        <v>0</v>
      </c>
      <c r="BL185" s="17" t="s">
        <v>208</v>
      </c>
      <c r="BM185" s="17" t="s">
        <v>353</v>
      </c>
    </row>
    <row r="186" spans="2:65" s="1" customFormat="1" ht="31.5" customHeight="1">
      <c r="B186" s="131"/>
      <c r="C186" s="160" t="s">
        <v>354</v>
      </c>
      <c r="D186" s="160" t="s">
        <v>151</v>
      </c>
      <c r="E186" s="161" t="s">
        <v>355</v>
      </c>
      <c r="F186" s="235" t="s">
        <v>356</v>
      </c>
      <c r="G186" s="235"/>
      <c r="H186" s="235"/>
      <c r="I186" s="235"/>
      <c r="J186" s="162" t="s">
        <v>250</v>
      </c>
      <c r="K186" s="163">
        <v>109</v>
      </c>
      <c r="L186" s="236">
        <v>0</v>
      </c>
      <c r="M186" s="236"/>
      <c r="N186" s="237">
        <f t="shared" si="5"/>
        <v>0</v>
      </c>
      <c r="O186" s="237"/>
      <c r="P186" s="237"/>
      <c r="Q186" s="237"/>
      <c r="R186" s="134"/>
      <c r="T186" s="164" t="s">
        <v>5</v>
      </c>
      <c r="U186" s="43" t="s">
        <v>46</v>
      </c>
      <c r="V186" s="35"/>
      <c r="W186" s="165">
        <f t="shared" si="6"/>
        <v>0</v>
      </c>
      <c r="X186" s="165">
        <v>6.6699999999999997E-3</v>
      </c>
      <c r="Y186" s="165">
        <f t="shared" si="7"/>
        <v>0.72702999999999995</v>
      </c>
      <c r="Z186" s="165">
        <v>0</v>
      </c>
      <c r="AA186" s="166">
        <f t="shared" si="8"/>
        <v>0</v>
      </c>
      <c r="AR186" s="17" t="s">
        <v>208</v>
      </c>
      <c r="AT186" s="17" t="s">
        <v>151</v>
      </c>
      <c r="AU186" s="17" t="s">
        <v>108</v>
      </c>
      <c r="AY186" s="17" t="s">
        <v>150</v>
      </c>
      <c r="BE186" s="105">
        <f t="shared" si="9"/>
        <v>0</v>
      </c>
      <c r="BF186" s="105">
        <f t="shared" si="10"/>
        <v>0</v>
      </c>
      <c r="BG186" s="105">
        <f t="shared" si="11"/>
        <v>0</v>
      </c>
      <c r="BH186" s="105">
        <f t="shared" si="12"/>
        <v>0</v>
      </c>
      <c r="BI186" s="105">
        <f t="shared" si="13"/>
        <v>0</v>
      </c>
      <c r="BJ186" s="17" t="s">
        <v>89</v>
      </c>
      <c r="BK186" s="105">
        <f t="shared" si="14"/>
        <v>0</v>
      </c>
      <c r="BL186" s="17" t="s">
        <v>208</v>
      </c>
      <c r="BM186" s="17" t="s">
        <v>357</v>
      </c>
    </row>
    <row r="187" spans="2:65" s="1" customFormat="1" ht="22.5" customHeight="1">
      <c r="B187" s="34"/>
      <c r="C187" s="35"/>
      <c r="D187" s="35"/>
      <c r="E187" s="35"/>
      <c r="F187" s="233" t="s">
        <v>358</v>
      </c>
      <c r="G187" s="234"/>
      <c r="H187" s="234"/>
      <c r="I187" s="234"/>
      <c r="J187" s="35"/>
      <c r="K187" s="35"/>
      <c r="L187" s="35"/>
      <c r="M187" s="35"/>
      <c r="N187" s="35"/>
      <c r="O187" s="35"/>
      <c r="P187" s="35"/>
      <c r="Q187" s="35"/>
      <c r="R187" s="36"/>
      <c r="T187" s="167"/>
      <c r="U187" s="35"/>
      <c r="V187" s="35"/>
      <c r="W187" s="35"/>
      <c r="X187" s="35"/>
      <c r="Y187" s="35"/>
      <c r="Z187" s="35"/>
      <c r="AA187" s="73"/>
      <c r="AT187" s="17" t="s">
        <v>158</v>
      </c>
      <c r="AU187" s="17" t="s">
        <v>108</v>
      </c>
    </row>
    <row r="188" spans="2:65" s="1" customFormat="1" ht="31.5" customHeight="1">
      <c r="B188" s="131"/>
      <c r="C188" s="160" t="s">
        <v>359</v>
      </c>
      <c r="D188" s="160" t="s">
        <v>151</v>
      </c>
      <c r="E188" s="161" t="s">
        <v>360</v>
      </c>
      <c r="F188" s="235" t="s">
        <v>361</v>
      </c>
      <c r="G188" s="235"/>
      <c r="H188" s="235"/>
      <c r="I188" s="235"/>
      <c r="J188" s="162" t="s">
        <v>250</v>
      </c>
      <c r="K188" s="163">
        <v>149</v>
      </c>
      <c r="L188" s="236">
        <v>0</v>
      </c>
      <c r="M188" s="236"/>
      <c r="N188" s="237">
        <f>ROUND(L188*K188,2)</f>
        <v>0</v>
      </c>
      <c r="O188" s="237"/>
      <c r="P188" s="237"/>
      <c r="Q188" s="237"/>
      <c r="R188" s="134"/>
      <c r="T188" s="164" t="s">
        <v>5</v>
      </c>
      <c r="U188" s="43" t="s">
        <v>46</v>
      </c>
      <c r="V188" s="35"/>
      <c r="W188" s="165">
        <f>V188*K188</f>
        <v>0</v>
      </c>
      <c r="X188" s="165">
        <v>9.0799999999999995E-3</v>
      </c>
      <c r="Y188" s="165">
        <f>X188*K188</f>
        <v>1.3529199999999999</v>
      </c>
      <c r="Z188" s="165">
        <v>0</v>
      </c>
      <c r="AA188" s="166">
        <f>Z188*K188</f>
        <v>0</v>
      </c>
      <c r="AR188" s="17" t="s">
        <v>208</v>
      </c>
      <c r="AT188" s="17" t="s">
        <v>151</v>
      </c>
      <c r="AU188" s="17" t="s">
        <v>108</v>
      </c>
      <c r="AY188" s="17" t="s">
        <v>150</v>
      </c>
      <c r="BE188" s="105">
        <f>IF(U188="základní",N188,0)</f>
        <v>0</v>
      </c>
      <c r="BF188" s="105">
        <f>IF(U188="snížená",N188,0)</f>
        <v>0</v>
      </c>
      <c r="BG188" s="105">
        <f>IF(U188="zákl. přenesená",N188,0)</f>
        <v>0</v>
      </c>
      <c r="BH188" s="105">
        <f>IF(U188="sníž. přenesená",N188,0)</f>
        <v>0</v>
      </c>
      <c r="BI188" s="105">
        <f>IF(U188="nulová",N188,0)</f>
        <v>0</v>
      </c>
      <c r="BJ188" s="17" t="s">
        <v>89</v>
      </c>
      <c r="BK188" s="105">
        <f>ROUND(L188*K188,2)</f>
        <v>0</v>
      </c>
      <c r="BL188" s="17" t="s">
        <v>208</v>
      </c>
      <c r="BM188" s="17" t="s">
        <v>362</v>
      </c>
    </row>
    <row r="189" spans="2:65" s="1" customFormat="1" ht="22.5" customHeight="1">
      <c r="B189" s="34"/>
      <c r="C189" s="35"/>
      <c r="D189" s="35"/>
      <c r="E189" s="35"/>
      <c r="F189" s="233" t="s">
        <v>363</v>
      </c>
      <c r="G189" s="234"/>
      <c r="H189" s="234"/>
      <c r="I189" s="234"/>
      <c r="J189" s="35"/>
      <c r="K189" s="35"/>
      <c r="L189" s="35"/>
      <c r="M189" s="35"/>
      <c r="N189" s="35"/>
      <c r="O189" s="35"/>
      <c r="P189" s="35"/>
      <c r="Q189" s="35"/>
      <c r="R189" s="36"/>
      <c r="T189" s="167"/>
      <c r="U189" s="35"/>
      <c r="V189" s="35"/>
      <c r="W189" s="35"/>
      <c r="X189" s="35"/>
      <c r="Y189" s="35"/>
      <c r="Z189" s="35"/>
      <c r="AA189" s="73"/>
      <c r="AT189" s="17" t="s">
        <v>158</v>
      </c>
      <c r="AU189" s="17" t="s">
        <v>108</v>
      </c>
    </row>
    <row r="190" spans="2:65" s="1" customFormat="1" ht="31.5" customHeight="1">
      <c r="B190" s="131"/>
      <c r="C190" s="160" t="s">
        <v>364</v>
      </c>
      <c r="D190" s="160" t="s">
        <v>151</v>
      </c>
      <c r="E190" s="161" t="s">
        <v>365</v>
      </c>
      <c r="F190" s="235" t="s">
        <v>366</v>
      </c>
      <c r="G190" s="235"/>
      <c r="H190" s="235"/>
      <c r="I190" s="235"/>
      <c r="J190" s="162" t="s">
        <v>250</v>
      </c>
      <c r="K190" s="163">
        <v>55</v>
      </c>
      <c r="L190" s="236">
        <v>0</v>
      </c>
      <c r="M190" s="236"/>
      <c r="N190" s="237">
        <f>ROUND(L190*K190,2)</f>
        <v>0</v>
      </c>
      <c r="O190" s="237"/>
      <c r="P190" s="237"/>
      <c r="Q190" s="237"/>
      <c r="R190" s="134"/>
      <c r="T190" s="164" t="s">
        <v>5</v>
      </c>
      <c r="U190" s="43" t="s">
        <v>46</v>
      </c>
      <c r="V190" s="35"/>
      <c r="W190" s="165">
        <f>V190*K190</f>
        <v>0</v>
      </c>
      <c r="X190" s="165">
        <v>1.2279999999999999E-2</v>
      </c>
      <c r="Y190" s="165">
        <f>X190*K190</f>
        <v>0.6754</v>
      </c>
      <c r="Z190" s="165">
        <v>0</v>
      </c>
      <c r="AA190" s="166">
        <f>Z190*K190</f>
        <v>0</v>
      </c>
      <c r="AR190" s="17" t="s">
        <v>208</v>
      </c>
      <c r="AT190" s="17" t="s">
        <v>151</v>
      </c>
      <c r="AU190" s="17" t="s">
        <v>108</v>
      </c>
      <c r="AY190" s="17" t="s">
        <v>150</v>
      </c>
      <c r="BE190" s="105">
        <f>IF(U190="základní",N190,0)</f>
        <v>0</v>
      </c>
      <c r="BF190" s="105">
        <f>IF(U190="snížená",N190,0)</f>
        <v>0</v>
      </c>
      <c r="BG190" s="105">
        <f>IF(U190="zákl. přenesená",N190,0)</f>
        <v>0</v>
      </c>
      <c r="BH190" s="105">
        <f>IF(U190="sníž. přenesená",N190,0)</f>
        <v>0</v>
      </c>
      <c r="BI190" s="105">
        <f>IF(U190="nulová",N190,0)</f>
        <v>0</v>
      </c>
      <c r="BJ190" s="17" t="s">
        <v>89</v>
      </c>
      <c r="BK190" s="105">
        <f>ROUND(L190*K190,2)</f>
        <v>0</v>
      </c>
      <c r="BL190" s="17" t="s">
        <v>208</v>
      </c>
      <c r="BM190" s="17" t="s">
        <v>367</v>
      </c>
    </row>
    <row r="191" spans="2:65" s="1" customFormat="1" ht="30" customHeight="1">
      <c r="B191" s="34"/>
      <c r="C191" s="35"/>
      <c r="D191" s="35"/>
      <c r="E191" s="35"/>
      <c r="F191" s="233" t="s">
        <v>368</v>
      </c>
      <c r="G191" s="234"/>
      <c r="H191" s="234"/>
      <c r="I191" s="234"/>
      <c r="J191" s="35"/>
      <c r="K191" s="35"/>
      <c r="L191" s="35"/>
      <c r="M191" s="35"/>
      <c r="N191" s="35"/>
      <c r="O191" s="35"/>
      <c r="P191" s="35"/>
      <c r="Q191" s="35"/>
      <c r="R191" s="36"/>
      <c r="T191" s="167"/>
      <c r="U191" s="35"/>
      <c r="V191" s="35"/>
      <c r="W191" s="35"/>
      <c r="X191" s="35"/>
      <c r="Y191" s="35"/>
      <c r="Z191" s="35"/>
      <c r="AA191" s="73"/>
      <c r="AT191" s="17" t="s">
        <v>158</v>
      </c>
      <c r="AU191" s="17" t="s">
        <v>108</v>
      </c>
    </row>
    <row r="192" spans="2:65" s="1" customFormat="1" ht="31.5" customHeight="1">
      <c r="B192" s="131"/>
      <c r="C192" s="160" t="s">
        <v>369</v>
      </c>
      <c r="D192" s="160" t="s">
        <v>151</v>
      </c>
      <c r="E192" s="161" t="s">
        <v>370</v>
      </c>
      <c r="F192" s="235" t="s">
        <v>371</v>
      </c>
      <c r="G192" s="235"/>
      <c r="H192" s="235"/>
      <c r="I192" s="235"/>
      <c r="J192" s="162" t="s">
        <v>250</v>
      </c>
      <c r="K192" s="163">
        <v>28</v>
      </c>
      <c r="L192" s="236">
        <v>0</v>
      </c>
      <c r="M192" s="236"/>
      <c r="N192" s="237">
        <f>ROUND(L192*K192,2)</f>
        <v>0</v>
      </c>
      <c r="O192" s="237"/>
      <c r="P192" s="237"/>
      <c r="Q192" s="237"/>
      <c r="R192" s="134"/>
      <c r="T192" s="164" t="s">
        <v>5</v>
      </c>
      <c r="U192" s="43" t="s">
        <v>46</v>
      </c>
      <c r="V192" s="35"/>
      <c r="W192" s="165">
        <f>V192*K192</f>
        <v>0</v>
      </c>
      <c r="X192" s="165">
        <v>1.312E-2</v>
      </c>
      <c r="Y192" s="165">
        <f>X192*K192</f>
        <v>0.36736000000000002</v>
      </c>
      <c r="Z192" s="165">
        <v>0</v>
      </c>
      <c r="AA192" s="166">
        <f>Z192*K192</f>
        <v>0</v>
      </c>
      <c r="AR192" s="17" t="s">
        <v>208</v>
      </c>
      <c r="AT192" s="17" t="s">
        <v>151</v>
      </c>
      <c r="AU192" s="17" t="s">
        <v>108</v>
      </c>
      <c r="AY192" s="17" t="s">
        <v>150</v>
      </c>
      <c r="BE192" s="105">
        <f>IF(U192="základní",N192,0)</f>
        <v>0</v>
      </c>
      <c r="BF192" s="105">
        <f>IF(U192="snížená",N192,0)</f>
        <v>0</v>
      </c>
      <c r="BG192" s="105">
        <f>IF(U192="zákl. přenesená",N192,0)</f>
        <v>0</v>
      </c>
      <c r="BH192" s="105">
        <f>IF(U192="sníž. přenesená",N192,0)</f>
        <v>0</v>
      </c>
      <c r="BI192" s="105">
        <f>IF(U192="nulová",N192,0)</f>
        <v>0</v>
      </c>
      <c r="BJ192" s="17" t="s">
        <v>89</v>
      </c>
      <c r="BK192" s="105">
        <f>ROUND(L192*K192,2)</f>
        <v>0</v>
      </c>
      <c r="BL192" s="17" t="s">
        <v>208</v>
      </c>
      <c r="BM192" s="17" t="s">
        <v>372</v>
      </c>
    </row>
    <row r="193" spans="2:65" s="1" customFormat="1" ht="30" customHeight="1">
      <c r="B193" s="34"/>
      <c r="C193" s="35"/>
      <c r="D193" s="35"/>
      <c r="E193" s="35"/>
      <c r="F193" s="233" t="s">
        <v>373</v>
      </c>
      <c r="G193" s="234"/>
      <c r="H193" s="234"/>
      <c r="I193" s="234"/>
      <c r="J193" s="35"/>
      <c r="K193" s="35"/>
      <c r="L193" s="35"/>
      <c r="M193" s="35"/>
      <c r="N193" s="35"/>
      <c r="O193" s="35"/>
      <c r="P193" s="35"/>
      <c r="Q193" s="35"/>
      <c r="R193" s="36"/>
      <c r="T193" s="167"/>
      <c r="U193" s="35"/>
      <c r="V193" s="35"/>
      <c r="W193" s="35"/>
      <c r="X193" s="35"/>
      <c r="Y193" s="35"/>
      <c r="Z193" s="35"/>
      <c r="AA193" s="73"/>
      <c r="AT193" s="17" t="s">
        <v>158</v>
      </c>
      <c r="AU193" s="17" t="s">
        <v>108</v>
      </c>
    </row>
    <row r="194" spans="2:65" s="1" customFormat="1" ht="44.25" customHeight="1">
      <c r="B194" s="131"/>
      <c r="C194" s="160" t="s">
        <v>374</v>
      </c>
      <c r="D194" s="160" t="s">
        <v>151</v>
      </c>
      <c r="E194" s="161" t="s">
        <v>375</v>
      </c>
      <c r="F194" s="235" t="s">
        <v>376</v>
      </c>
      <c r="G194" s="235"/>
      <c r="H194" s="235"/>
      <c r="I194" s="235"/>
      <c r="J194" s="162" t="s">
        <v>167</v>
      </c>
      <c r="K194" s="163">
        <v>3</v>
      </c>
      <c r="L194" s="236">
        <v>0</v>
      </c>
      <c r="M194" s="236"/>
      <c r="N194" s="237">
        <f t="shared" ref="N194:N199" si="15">ROUND(L194*K194,2)</f>
        <v>0</v>
      </c>
      <c r="O194" s="237"/>
      <c r="P194" s="237"/>
      <c r="Q194" s="237"/>
      <c r="R194" s="134"/>
      <c r="T194" s="164" t="s">
        <v>5</v>
      </c>
      <c r="U194" s="43" t="s">
        <v>46</v>
      </c>
      <c r="V194" s="35"/>
      <c r="W194" s="165">
        <f t="shared" ref="W194:W199" si="16">V194*K194</f>
        <v>0</v>
      </c>
      <c r="X194" s="165">
        <v>0</v>
      </c>
      <c r="Y194" s="165">
        <f t="shared" ref="Y194:Y199" si="17">X194*K194</f>
        <v>0</v>
      </c>
      <c r="Z194" s="165">
        <v>0</v>
      </c>
      <c r="AA194" s="166">
        <f t="shared" ref="AA194:AA199" si="18">Z194*K194</f>
        <v>0</v>
      </c>
      <c r="AR194" s="17" t="s">
        <v>208</v>
      </c>
      <c r="AT194" s="17" t="s">
        <v>151</v>
      </c>
      <c r="AU194" s="17" t="s">
        <v>108</v>
      </c>
      <c r="AY194" s="17" t="s">
        <v>150</v>
      </c>
      <c r="BE194" s="105">
        <f t="shared" ref="BE194:BE199" si="19">IF(U194="základní",N194,0)</f>
        <v>0</v>
      </c>
      <c r="BF194" s="105">
        <f t="shared" ref="BF194:BF199" si="20">IF(U194="snížená",N194,0)</f>
        <v>0</v>
      </c>
      <c r="BG194" s="105">
        <f t="shared" ref="BG194:BG199" si="21">IF(U194="zákl. přenesená",N194,0)</f>
        <v>0</v>
      </c>
      <c r="BH194" s="105">
        <f t="shared" ref="BH194:BH199" si="22">IF(U194="sníž. přenesená",N194,0)</f>
        <v>0</v>
      </c>
      <c r="BI194" s="105">
        <f t="shared" ref="BI194:BI199" si="23">IF(U194="nulová",N194,0)</f>
        <v>0</v>
      </c>
      <c r="BJ194" s="17" t="s">
        <v>89</v>
      </c>
      <c r="BK194" s="105">
        <f t="shared" ref="BK194:BK199" si="24">ROUND(L194*K194,2)</f>
        <v>0</v>
      </c>
      <c r="BL194" s="17" t="s">
        <v>208</v>
      </c>
      <c r="BM194" s="17" t="s">
        <v>377</v>
      </c>
    </row>
    <row r="195" spans="2:65" s="1" customFormat="1" ht="44.25" customHeight="1">
      <c r="B195" s="131"/>
      <c r="C195" s="160" t="s">
        <v>378</v>
      </c>
      <c r="D195" s="160" t="s">
        <v>151</v>
      </c>
      <c r="E195" s="161" t="s">
        <v>379</v>
      </c>
      <c r="F195" s="235" t="s">
        <v>380</v>
      </c>
      <c r="G195" s="235"/>
      <c r="H195" s="235"/>
      <c r="I195" s="235"/>
      <c r="J195" s="162" t="s">
        <v>167</v>
      </c>
      <c r="K195" s="163">
        <v>2</v>
      </c>
      <c r="L195" s="236">
        <v>0</v>
      </c>
      <c r="M195" s="236"/>
      <c r="N195" s="237">
        <f t="shared" si="15"/>
        <v>0</v>
      </c>
      <c r="O195" s="237"/>
      <c r="P195" s="237"/>
      <c r="Q195" s="237"/>
      <c r="R195" s="134"/>
      <c r="T195" s="164" t="s">
        <v>5</v>
      </c>
      <c r="U195" s="43" t="s">
        <v>46</v>
      </c>
      <c r="V195" s="35"/>
      <c r="W195" s="165">
        <f t="shared" si="16"/>
        <v>0</v>
      </c>
      <c r="X195" s="165">
        <v>0</v>
      </c>
      <c r="Y195" s="165">
        <f t="shared" si="17"/>
        <v>0</v>
      </c>
      <c r="Z195" s="165">
        <v>0</v>
      </c>
      <c r="AA195" s="166">
        <f t="shared" si="18"/>
        <v>0</v>
      </c>
      <c r="AR195" s="17" t="s">
        <v>208</v>
      </c>
      <c r="AT195" s="17" t="s">
        <v>151</v>
      </c>
      <c r="AU195" s="17" t="s">
        <v>108</v>
      </c>
      <c r="AY195" s="17" t="s">
        <v>150</v>
      </c>
      <c r="BE195" s="105">
        <f t="shared" si="19"/>
        <v>0</v>
      </c>
      <c r="BF195" s="105">
        <f t="shared" si="20"/>
        <v>0</v>
      </c>
      <c r="BG195" s="105">
        <f t="shared" si="21"/>
        <v>0</v>
      </c>
      <c r="BH195" s="105">
        <f t="shared" si="22"/>
        <v>0</v>
      </c>
      <c r="BI195" s="105">
        <f t="shared" si="23"/>
        <v>0</v>
      </c>
      <c r="BJ195" s="17" t="s">
        <v>89</v>
      </c>
      <c r="BK195" s="105">
        <f t="shared" si="24"/>
        <v>0</v>
      </c>
      <c r="BL195" s="17" t="s">
        <v>208</v>
      </c>
      <c r="BM195" s="17" t="s">
        <v>381</v>
      </c>
    </row>
    <row r="196" spans="2:65" s="1" customFormat="1" ht="44.25" customHeight="1">
      <c r="B196" s="131"/>
      <c r="C196" s="160" t="s">
        <v>382</v>
      </c>
      <c r="D196" s="160" t="s">
        <v>151</v>
      </c>
      <c r="E196" s="161" t="s">
        <v>383</v>
      </c>
      <c r="F196" s="235" t="s">
        <v>384</v>
      </c>
      <c r="G196" s="235"/>
      <c r="H196" s="235"/>
      <c r="I196" s="235"/>
      <c r="J196" s="162" t="s">
        <v>167</v>
      </c>
      <c r="K196" s="163">
        <v>2</v>
      </c>
      <c r="L196" s="236">
        <v>0</v>
      </c>
      <c r="M196" s="236"/>
      <c r="N196" s="237">
        <f t="shared" si="15"/>
        <v>0</v>
      </c>
      <c r="O196" s="237"/>
      <c r="P196" s="237"/>
      <c r="Q196" s="237"/>
      <c r="R196" s="134"/>
      <c r="T196" s="164" t="s">
        <v>5</v>
      </c>
      <c r="U196" s="43" t="s">
        <v>46</v>
      </c>
      <c r="V196" s="35"/>
      <c r="W196" s="165">
        <f t="shared" si="16"/>
        <v>0</v>
      </c>
      <c r="X196" s="165">
        <v>4.4600000000000004E-3</v>
      </c>
      <c r="Y196" s="165">
        <f t="shared" si="17"/>
        <v>8.9200000000000008E-3</v>
      </c>
      <c r="Z196" s="165">
        <v>0</v>
      </c>
      <c r="AA196" s="166">
        <f t="shared" si="18"/>
        <v>0</v>
      </c>
      <c r="AR196" s="17" t="s">
        <v>208</v>
      </c>
      <c r="AT196" s="17" t="s">
        <v>151</v>
      </c>
      <c r="AU196" s="17" t="s">
        <v>108</v>
      </c>
      <c r="AY196" s="17" t="s">
        <v>150</v>
      </c>
      <c r="BE196" s="105">
        <f t="shared" si="19"/>
        <v>0</v>
      </c>
      <c r="BF196" s="105">
        <f t="shared" si="20"/>
        <v>0</v>
      </c>
      <c r="BG196" s="105">
        <f t="shared" si="21"/>
        <v>0</v>
      </c>
      <c r="BH196" s="105">
        <f t="shared" si="22"/>
        <v>0</v>
      </c>
      <c r="BI196" s="105">
        <f t="shared" si="23"/>
        <v>0</v>
      </c>
      <c r="BJ196" s="17" t="s">
        <v>89</v>
      </c>
      <c r="BK196" s="105">
        <f t="shared" si="24"/>
        <v>0</v>
      </c>
      <c r="BL196" s="17" t="s">
        <v>208</v>
      </c>
      <c r="BM196" s="17" t="s">
        <v>385</v>
      </c>
    </row>
    <row r="197" spans="2:65" s="1" customFormat="1" ht="22.5" customHeight="1">
      <c r="B197" s="131"/>
      <c r="C197" s="160" t="s">
        <v>386</v>
      </c>
      <c r="D197" s="160" t="s">
        <v>151</v>
      </c>
      <c r="E197" s="161" t="s">
        <v>387</v>
      </c>
      <c r="F197" s="235" t="s">
        <v>388</v>
      </c>
      <c r="G197" s="235"/>
      <c r="H197" s="235"/>
      <c r="I197" s="235"/>
      <c r="J197" s="162" t="s">
        <v>167</v>
      </c>
      <c r="K197" s="163">
        <v>6</v>
      </c>
      <c r="L197" s="236">
        <v>0</v>
      </c>
      <c r="M197" s="236"/>
      <c r="N197" s="237">
        <f t="shared" si="15"/>
        <v>0</v>
      </c>
      <c r="O197" s="237"/>
      <c r="P197" s="237"/>
      <c r="Q197" s="237"/>
      <c r="R197" s="134"/>
      <c r="T197" s="164" t="s">
        <v>5</v>
      </c>
      <c r="U197" s="43" t="s">
        <v>46</v>
      </c>
      <c r="V197" s="35"/>
      <c r="W197" s="165">
        <f t="shared" si="16"/>
        <v>0</v>
      </c>
      <c r="X197" s="165">
        <v>4.0000000000000003E-5</v>
      </c>
      <c r="Y197" s="165">
        <f t="shared" si="17"/>
        <v>2.4000000000000003E-4</v>
      </c>
      <c r="Z197" s="165">
        <v>7.0499999999999998E-3</v>
      </c>
      <c r="AA197" s="166">
        <f t="shared" si="18"/>
        <v>4.2299999999999997E-2</v>
      </c>
      <c r="AR197" s="17" t="s">
        <v>208</v>
      </c>
      <c r="AT197" s="17" t="s">
        <v>151</v>
      </c>
      <c r="AU197" s="17" t="s">
        <v>108</v>
      </c>
      <c r="AY197" s="17" t="s">
        <v>150</v>
      </c>
      <c r="BE197" s="105">
        <f t="shared" si="19"/>
        <v>0</v>
      </c>
      <c r="BF197" s="105">
        <f t="shared" si="20"/>
        <v>0</v>
      </c>
      <c r="BG197" s="105">
        <f t="shared" si="21"/>
        <v>0</v>
      </c>
      <c r="BH197" s="105">
        <f t="shared" si="22"/>
        <v>0</v>
      </c>
      <c r="BI197" s="105">
        <f t="shared" si="23"/>
        <v>0</v>
      </c>
      <c r="BJ197" s="17" t="s">
        <v>89</v>
      </c>
      <c r="BK197" s="105">
        <f t="shared" si="24"/>
        <v>0</v>
      </c>
      <c r="BL197" s="17" t="s">
        <v>208</v>
      </c>
      <c r="BM197" s="17" t="s">
        <v>389</v>
      </c>
    </row>
    <row r="198" spans="2:65" s="1" customFormat="1" ht="31.5" customHeight="1">
      <c r="B198" s="131"/>
      <c r="C198" s="160" t="s">
        <v>390</v>
      </c>
      <c r="D198" s="160" t="s">
        <v>151</v>
      </c>
      <c r="E198" s="161" t="s">
        <v>391</v>
      </c>
      <c r="F198" s="235" t="s">
        <v>392</v>
      </c>
      <c r="G198" s="235"/>
      <c r="H198" s="235"/>
      <c r="I198" s="235"/>
      <c r="J198" s="162" t="s">
        <v>187</v>
      </c>
      <c r="K198" s="163">
        <v>3.7530000000000001</v>
      </c>
      <c r="L198" s="236">
        <v>0</v>
      </c>
      <c r="M198" s="236"/>
      <c r="N198" s="237">
        <f t="shared" si="15"/>
        <v>0</v>
      </c>
      <c r="O198" s="237"/>
      <c r="P198" s="237"/>
      <c r="Q198" s="237"/>
      <c r="R198" s="134"/>
      <c r="T198" s="164" t="s">
        <v>5</v>
      </c>
      <c r="U198" s="43" t="s">
        <v>46</v>
      </c>
      <c r="V198" s="35"/>
      <c r="W198" s="165">
        <f t="shared" si="16"/>
        <v>0</v>
      </c>
      <c r="X198" s="165">
        <v>0</v>
      </c>
      <c r="Y198" s="165">
        <f t="shared" si="17"/>
        <v>0</v>
      </c>
      <c r="Z198" s="165">
        <v>0</v>
      </c>
      <c r="AA198" s="166">
        <f t="shared" si="18"/>
        <v>0</v>
      </c>
      <c r="AR198" s="17" t="s">
        <v>208</v>
      </c>
      <c r="AT198" s="17" t="s">
        <v>151</v>
      </c>
      <c r="AU198" s="17" t="s">
        <v>108</v>
      </c>
      <c r="AY198" s="17" t="s">
        <v>150</v>
      </c>
      <c r="BE198" s="105">
        <f t="shared" si="19"/>
        <v>0</v>
      </c>
      <c r="BF198" s="105">
        <f t="shared" si="20"/>
        <v>0</v>
      </c>
      <c r="BG198" s="105">
        <f t="shared" si="21"/>
        <v>0</v>
      </c>
      <c r="BH198" s="105">
        <f t="shared" si="22"/>
        <v>0</v>
      </c>
      <c r="BI198" s="105">
        <f t="shared" si="23"/>
        <v>0</v>
      </c>
      <c r="BJ198" s="17" t="s">
        <v>89</v>
      </c>
      <c r="BK198" s="105">
        <f t="shared" si="24"/>
        <v>0</v>
      </c>
      <c r="BL198" s="17" t="s">
        <v>208</v>
      </c>
      <c r="BM198" s="17" t="s">
        <v>393</v>
      </c>
    </row>
    <row r="199" spans="2:65" s="1" customFormat="1" ht="31.5" customHeight="1">
      <c r="B199" s="131"/>
      <c r="C199" s="160" t="s">
        <v>394</v>
      </c>
      <c r="D199" s="160" t="s">
        <v>151</v>
      </c>
      <c r="E199" s="161" t="s">
        <v>395</v>
      </c>
      <c r="F199" s="235" t="s">
        <v>396</v>
      </c>
      <c r="G199" s="235"/>
      <c r="H199" s="235"/>
      <c r="I199" s="235"/>
      <c r="J199" s="162" t="s">
        <v>187</v>
      </c>
      <c r="K199" s="163">
        <v>3.7530000000000001</v>
      </c>
      <c r="L199" s="236">
        <v>0</v>
      </c>
      <c r="M199" s="236"/>
      <c r="N199" s="237">
        <f t="shared" si="15"/>
        <v>0</v>
      </c>
      <c r="O199" s="237"/>
      <c r="P199" s="237"/>
      <c r="Q199" s="237"/>
      <c r="R199" s="134"/>
      <c r="T199" s="164" t="s">
        <v>5</v>
      </c>
      <c r="U199" s="43" t="s">
        <v>46</v>
      </c>
      <c r="V199" s="35"/>
      <c r="W199" s="165">
        <f t="shared" si="16"/>
        <v>0</v>
      </c>
      <c r="X199" s="165">
        <v>0</v>
      </c>
      <c r="Y199" s="165">
        <f t="shared" si="17"/>
        <v>0</v>
      </c>
      <c r="Z199" s="165">
        <v>0</v>
      </c>
      <c r="AA199" s="166">
        <f t="shared" si="18"/>
        <v>0</v>
      </c>
      <c r="AR199" s="17" t="s">
        <v>208</v>
      </c>
      <c r="AT199" s="17" t="s">
        <v>151</v>
      </c>
      <c r="AU199" s="17" t="s">
        <v>108</v>
      </c>
      <c r="AY199" s="17" t="s">
        <v>150</v>
      </c>
      <c r="BE199" s="105">
        <f t="shared" si="19"/>
        <v>0</v>
      </c>
      <c r="BF199" s="105">
        <f t="shared" si="20"/>
        <v>0</v>
      </c>
      <c r="BG199" s="105">
        <f t="shared" si="21"/>
        <v>0</v>
      </c>
      <c r="BH199" s="105">
        <f t="shared" si="22"/>
        <v>0</v>
      </c>
      <c r="BI199" s="105">
        <f t="shared" si="23"/>
        <v>0</v>
      </c>
      <c r="BJ199" s="17" t="s">
        <v>89</v>
      </c>
      <c r="BK199" s="105">
        <f t="shared" si="24"/>
        <v>0</v>
      </c>
      <c r="BL199" s="17" t="s">
        <v>208</v>
      </c>
      <c r="BM199" s="17" t="s">
        <v>397</v>
      </c>
    </row>
    <row r="200" spans="2:65" s="9" customFormat="1" ht="29.9" customHeight="1">
      <c r="B200" s="149"/>
      <c r="C200" s="150"/>
      <c r="D200" s="159" t="s">
        <v>240</v>
      </c>
      <c r="E200" s="159"/>
      <c r="F200" s="159"/>
      <c r="G200" s="159"/>
      <c r="H200" s="159"/>
      <c r="I200" s="159"/>
      <c r="J200" s="159"/>
      <c r="K200" s="159"/>
      <c r="L200" s="159"/>
      <c r="M200" s="159"/>
      <c r="N200" s="223">
        <f>BK200</f>
        <v>0</v>
      </c>
      <c r="O200" s="224"/>
      <c r="P200" s="224"/>
      <c r="Q200" s="224"/>
      <c r="R200" s="152"/>
      <c r="T200" s="153"/>
      <c r="U200" s="150"/>
      <c r="V200" s="150"/>
      <c r="W200" s="154">
        <f>SUM(W201:W259)</f>
        <v>0</v>
      </c>
      <c r="X200" s="150"/>
      <c r="Y200" s="154">
        <f>SUM(Y201:Y259)</f>
        <v>0.23087125840000006</v>
      </c>
      <c r="Z200" s="150"/>
      <c r="AA200" s="155">
        <f>SUM(AA201:AA259)</f>
        <v>0.41699999999999998</v>
      </c>
      <c r="AR200" s="156" t="s">
        <v>108</v>
      </c>
      <c r="AT200" s="157" t="s">
        <v>80</v>
      </c>
      <c r="AU200" s="157" t="s">
        <v>89</v>
      </c>
      <c r="AY200" s="156" t="s">
        <v>150</v>
      </c>
      <c r="BK200" s="158">
        <f>SUM(BK201:BK259)</f>
        <v>0</v>
      </c>
    </row>
    <row r="201" spans="2:65" s="1" customFormat="1" ht="31.5" customHeight="1">
      <c r="B201" s="131"/>
      <c r="C201" s="160" t="s">
        <v>398</v>
      </c>
      <c r="D201" s="160" t="s">
        <v>151</v>
      </c>
      <c r="E201" s="161" t="s">
        <v>399</v>
      </c>
      <c r="F201" s="235" t="s">
        <v>400</v>
      </c>
      <c r="G201" s="235"/>
      <c r="H201" s="235"/>
      <c r="I201" s="235"/>
      <c r="J201" s="162" t="s">
        <v>167</v>
      </c>
      <c r="K201" s="163">
        <v>6</v>
      </c>
      <c r="L201" s="236">
        <v>0</v>
      </c>
      <c r="M201" s="236"/>
      <c r="N201" s="237">
        <f>ROUND(L201*K201,2)</f>
        <v>0</v>
      </c>
      <c r="O201" s="237"/>
      <c r="P201" s="237"/>
      <c r="Q201" s="237"/>
      <c r="R201" s="134"/>
      <c r="T201" s="164" t="s">
        <v>5</v>
      </c>
      <c r="U201" s="43" t="s">
        <v>46</v>
      </c>
      <c r="V201" s="35"/>
      <c r="W201" s="165">
        <f>V201*K201</f>
        <v>0</v>
      </c>
      <c r="X201" s="165">
        <v>2.0000000000000002E-5</v>
      </c>
      <c r="Y201" s="165">
        <f>X201*K201</f>
        <v>1.2000000000000002E-4</v>
      </c>
      <c r="Z201" s="165">
        <v>1.4E-2</v>
      </c>
      <c r="AA201" s="166">
        <f>Z201*K201</f>
        <v>8.4000000000000005E-2</v>
      </c>
      <c r="AR201" s="17" t="s">
        <v>208</v>
      </c>
      <c r="AT201" s="17" t="s">
        <v>151</v>
      </c>
      <c r="AU201" s="17" t="s">
        <v>108</v>
      </c>
      <c r="AY201" s="17" t="s">
        <v>150</v>
      </c>
      <c r="BE201" s="105">
        <f>IF(U201="základní",N201,0)</f>
        <v>0</v>
      </c>
      <c r="BF201" s="105">
        <f>IF(U201="snížená",N201,0)</f>
        <v>0</v>
      </c>
      <c r="BG201" s="105">
        <f>IF(U201="zákl. přenesená",N201,0)</f>
        <v>0</v>
      </c>
      <c r="BH201" s="105">
        <f>IF(U201="sníž. přenesená",N201,0)</f>
        <v>0</v>
      </c>
      <c r="BI201" s="105">
        <f>IF(U201="nulová",N201,0)</f>
        <v>0</v>
      </c>
      <c r="BJ201" s="17" t="s">
        <v>89</v>
      </c>
      <c r="BK201" s="105">
        <f>ROUND(L201*K201,2)</f>
        <v>0</v>
      </c>
      <c r="BL201" s="17" t="s">
        <v>208</v>
      </c>
      <c r="BM201" s="17" t="s">
        <v>401</v>
      </c>
    </row>
    <row r="202" spans="2:65" s="1" customFormat="1" ht="42" customHeight="1">
      <c r="B202" s="34"/>
      <c r="C202" s="35"/>
      <c r="D202" s="35"/>
      <c r="E202" s="35"/>
      <c r="F202" s="233" t="s">
        <v>402</v>
      </c>
      <c r="G202" s="234"/>
      <c r="H202" s="234"/>
      <c r="I202" s="234"/>
      <c r="J202" s="35"/>
      <c r="K202" s="35"/>
      <c r="L202" s="35"/>
      <c r="M202" s="35"/>
      <c r="N202" s="35"/>
      <c r="O202" s="35"/>
      <c r="P202" s="35"/>
      <c r="Q202" s="35"/>
      <c r="R202" s="36"/>
      <c r="T202" s="167"/>
      <c r="U202" s="35"/>
      <c r="V202" s="35"/>
      <c r="W202" s="35"/>
      <c r="X202" s="35"/>
      <c r="Y202" s="35"/>
      <c r="Z202" s="35"/>
      <c r="AA202" s="73"/>
      <c r="AT202" s="17" t="s">
        <v>158</v>
      </c>
      <c r="AU202" s="17" t="s">
        <v>108</v>
      </c>
    </row>
    <row r="203" spans="2:65" s="1" customFormat="1" ht="31.5" customHeight="1">
      <c r="B203" s="131"/>
      <c r="C203" s="160" t="s">
        <v>403</v>
      </c>
      <c r="D203" s="160" t="s">
        <v>151</v>
      </c>
      <c r="E203" s="161" t="s">
        <v>404</v>
      </c>
      <c r="F203" s="235" t="s">
        <v>405</v>
      </c>
      <c r="G203" s="235"/>
      <c r="H203" s="235"/>
      <c r="I203" s="235"/>
      <c r="J203" s="162" t="s">
        <v>167</v>
      </c>
      <c r="K203" s="163">
        <v>4</v>
      </c>
      <c r="L203" s="236">
        <v>0</v>
      </c>
      <c r="M203" s="236"/>
      <c r="N203" s="237">
        <f>ROUND(L203*K203,2)</f>
        <v>0</v>
      </c>
      <c r="O203" s="237"/>
      <c r="P203" s="237"/>
      <c r="Q203" s="237"/>
      <c r="R203" s="134"/>
      <c r="T203" s="164" t="s">
        <v>5</v>
      </c>
      <c r="U203" s="43" t="s">
        <v>46</v>
      </c>
      <c r="V203" s="35"/>
      <c r="W203" s="165">
        <f>V203*K203</f>
        <v>0</v>
      </c>
      <c r="X203" s="165">
        <v>2.0000000000000002E-5</v>
      </c>
      <c r="Y203" s="165">
        <f>X203*K203</f>
        <v>8.0000000000000007E-5</v>
      </c>
      <c r="Z203" s="165">
        <v>3.9E-2</v>
      </c>
      <c r="AA203" s="166">
        <f>Z203*K203</f>
        <v>0.156</v>
      </c>
      <c r="AR203" s="17" t="s">
        <v>208</v>
      </c>
      <c r="AT203" s="17" t="s">
        <v>151</v>
      </c>
      <c r="AU203" s="17" t="s">
        <v>108</v>
      </c>
      <c r="AY203" s="17" t="s">
        <v>150</v>
      </c>
      <c r="BE203" s="105">
        <f>IF(U203="základní",N203,0)</f>
        <v>0</v>
      </c>
      <c r="BF203" s="105">
        <f>IF(U203="snížená",N203,0)</f>
        <v>0</v>
      </c>
      <c r="BG203" s="105">
        <f>IF(U203="zákl. přenesená",N203,0)</f>
        <v>0</v>
      </c>
      <c r="BH203" s="105">
        <f>IF(U203="sníž. přenesená",N203,0)</f>
        <v>0</v>
      </c>
      <c r="BI203" s="105">
        <f>IF(U203="nulová",N203,0)</f>
        <v>0</v>
      </c>
      <c r="BJ203" s="17" t="s">
        <v>89</v>
      </c>
      <c r="BK203" s="105">
        <f>ROUND(L203*K203,2)</f>
        <v>0</v>
      </c>
      <c r="BL203" s="17" t="s">
        <v>208</v>
      </c>
      <c r="BM203" s="17" t="s">
        <v>406</v>
      </c>
    </row>
    <row r="204" spans="2:65" s="1" customFormat="1" ht="30" customHeight="1">
      <c r="B204" s="34"/>
      <c r="C204" s="35"/>
      <c r="D204" s="35"/>
      <c r="E204" s="35"/>
      <c r="F204" s="233" t="s">
        <v>407</v>
      </c>
      <c r="G204" s="234"/>
      <c r="H204" s="234"/>
      <c r="I204" s="234"/>
      <c r="J204" s="35"/>
      <c r="K204" s="35"/>
      <c r="L204" s="35"/>
      <c r="M204" s="35"/>
      <c r="N204" s="35"/>
      <c r="O204" s="35"/>
      <c r="P204" s="35"/>
      <c r="Q204" s="35"/>
      <c r="R204" s="36"/>
      <c r="T204" s="167"/>
      <c r="U204" s="35"/>
      <c r="V204" s="35"/>
      <c r="W204" s="35"/>
      <c r="X204" s="35"/>
      <c r="Y204" s="35"/>
      <c r="Z204" s="35"/>
      <c r="AA204" s="73"/>
      <c r="AT204" s="17" t="s">
        <v>158</v>
      </c>
      <c r="AU204" s="17" t="s">
        <v>108</v>
      </c>
    </row>
    <row r="205" spans="2:65" s="1" customFormat="1" ht="31.5" customHeight="1">
      <c r="B205" s="131"/>
      <c r="C205" s="160" t="s">
        <v>408</v>
      </c>
      <c r="D205" s="160" t="s">
        <v>151</v>
      </c>
      <c r="E205" s="161" t="s">
        <v>409</v>
      </c>
      <c r="F205" s="235" t="s">
        <v>410</v>
      </c>
      <c r="G205" s="235"/>
      <c r="H205" s="235"/>
      <c r="I205" s="235"/>
      <c r="J205" s="162" t="s">
        <v>167</v>
      </c>
      <c r="K205" s="163">
        <v>2</v>
      </c>
      <c r="L205" s="236">
        <v>0</v>
      </c>
      <c r="M205" s="236"/>
      <c r="N205" s="237">
        <f>ROUND(L205*K205,2)</f>
        <v>0</v>
      </c>
      <c r="O205" s="237"/>
      <c r="P205" s="237"/>
      <c r="Q205" s="237"/>
      <c r="R205" s="134"/>
      <c r="T205" s="164" t="s">
        <v>5</v>
      </c>
      <c r="U205" s="43" t="s">
        <v>46</v>
      </c>
      <c r="V205" s="35"/>
      <c r="W205" s="165">
        <f>V205*K205</f>
        <v>0</v>
      </c>
      <c r="X205" s="165">
        <v>2.0000000000000002E-5</v>
      </c>
      <c r="Y205" s="165">
        <f>X205*K205</f>
        <v>4.0000000000000003E-5</v>
      </c>
      <c r="Z205" s="165">
        <v>8.3000000000000004E-2</v>
      </c>
      <c r="AA205" s="166">
        <f>Z205*K205</f>
        <v>0.16600000000000001</v>
      </c>
      <c r="AR205" s="17" t="s">
        <v>208</v>
      </c>
      <c r="AT205" s="17" t="s">
        <v>151</v>
      </c>
      <c r="AU205" s="17" t="s">
        <v>108</v>
      </c>
      <c r="AY205" s="17" t="s">
        <v>150</v>
      </c>
      <c r="BE205" s="105">
        <f>IF(U205="základní",N205,0)</f>
        <v>0</v>
      </c>
      <c r="BF205" s="105">
        <f>IF(U205="snížená",N205,0)</f>
        <v>0</v>
      </c>
      <c r="BG205" s="105">
        <f>IF(U205="zákl. přenesená",N205,0)</f>
        <v>0</v>
      </c>
      <c r="BH205" s="105">
        <f>IF(U205="sníž. přenesená",N205,0)</f>
        <v>0</v>
      </c>
      <c r="BI205" s="105">
        <f>IF(U205="nulová",N205,0)</f>
        <v>0</v>
      </c>
      <c r="BJ205" s="17" t="s">
        <v>89</v>
      </c>
      <c r="BK205" s="105">
        <f>ROUND(L205*K205,2)</f>
        <v>0</v>
      </c>
      <c r="BL205" s="17" t="s">
        <v>208</v>
      </c>
      <c r="BM205" s="17" t="s">
        <v>411</v>
      </c>
    </row>
    <row r="206" spans="2:65" s="1" customFormat="1" ht="22.5" customHeight="1">
      <c r="B206" s="34"/>
      <c r="C206" s="35"/>
      <c r="D206" s="35"/>
      <c r="E206" s="35"/>
      <c r="F206" s="233" t="s">
        <v>412</v>
      </c>
      <c r="G206" s="234"/>
      <c r="H206" s="234"/>
      <c r="I206" s="234"/>
      <c r="J206" s="35"/>
      <c r="K206" s="35"/>
      <c r="L206" s="35"/>
      <c r="M206" s="35"/>
      <c r="N206" s="35"/>
      <c r="O206" s="35"/>
      <c r="P206" s="35"/>
      <c r="Q206" s="35"/>
      <c r="R206" s="36"/>
      <c r="T206" s="167"/>
      <c r="U206" s="35"/>
      <c r="V206" s="35"/>
      <c r="W206" s="35"/>
      <c r="X206" s="35"/>
      <c r="Y206" s="35"/>
      <c r="Z206" s="35"/>
      <c r="AA206" s="73"/>
      <c r="AT206" s="17" t="s">
        <v>158</v>
      </c>
      <c r="AU206" s="17" t="s">
        <v>108</v>
      </c>
    </row>
    <row r="207" spans="2:65" s="1" customFormat="1" ht="31.5" customHeight="1">
      <c r="B207" s="131"/>
      <c r="C207" s="160" t="s">
        <v>413</v>
      </c>
      <c r="D207" s="160" t="s">
        <v>151</v>
      </c>
      <c r="E207" s="161" t="s">
        <v>414</v>
      </c>
      <c r="F207" s="235" t="s">
        <v>415</v>
      </c>
      <c r="G207" s="235"/>
      <c r="H207" s="235"/>
      <c r="I207" s="235"/>
      <c r="J207" s="162" t="s">
        <v>416</v>
      </c>
      <c r="K207" s="163">
        <v>2</v>
      </c>
      <c r="L207" s="236">
        <v>0</v>
      </c>
      <c r="M207" s="236"/>
      <c r="N207" s="237">
        <f>ROUND(L207*K207,2)</f>
        <v>0</v>
      </c>
      <c r="O207" s="237"/>
      <c r="P207" s="237"/>
      <c r="Q207" s="237"/>
      <c r="R207" s="134"/>
      <c r="T207" s="164" t="s">
        <v>5</v>
      </c>
      <c r="U207" s="43" t="s">
        <v>46</v>
      </c>
      <c r="V207" s="35"/>
      <c r="W207" s="165">
        <f>V207*K207</f>
        <v>0</v>
      </c>
      <c r="X207" s="165">
        <v>9.3900000000000008E-3</v>
      </c>
      <c r="Y207" s="165">
        <f>X207*K207</f>
        <v>1.8780000000000002E-2</v>
      </c>
      <c r="Z207" s="165">
        <v>0</v>
      </c>
      <c r="AA207" s="166">
        <f>Z207*K207</f>
        <v>0</v>
      </c>
      <c r="AR207" s="17" t="s">
        <v>208</v>
      </c>
      <c r="AT207" s="17" t="s">
        <v>151</v>
      </c>
      <c r="AU207" s="17" t="s">
        <v>108</v>
      </c>
      <c r="AY207" s="17" t="s">
        <v>150</v>
      </c>
      <c r="BE207" s="105">
        <f>IF(U207="základní",N207,0)</f>
        <v>0</v>
      </c>
      <c r="BF207" s="105">
        <f>IF(U207="snížená",N207,0)</f>
        <v>0</v>
      </c>
      <c r="BG207" s="105">
        <f>IF(U207="zákl. přenesená",N207,0)</f>
        <v>0</v>
      </c>
      <c r="BH207" s="105">
        <f>IF(U207="sníž. přenesená",N207,0)</f>
        <v>0</v>
      </c>
      <c r="BI207" s="105">
        <f>IF(U207="nulová",N207,0)</f>
        <v>0</v>
      </c>
      <c r="BJ207" s="17" t="s">
        <v>89</v>
      </c>
      <c r="BK207" s="105">
        <f>ROUND(L207*K207,2)</f>
        <v>0</v>
      </c>
      <c r="BL207" s="17" t="s">
        <v>208</v>
      </c>
      <c r="BM207" s="17" t="s">
        <v>417</v>
      </c>
    </row>
    <row r="208" spans="2:65" s="1" customFormat="1" ht="31.5" customHeight="1">
      <c r="B208" s="131"/>
      <c r="C208" s="168" t="s">
        <v>418</v>
      </c>
      <c r="D208" s="168" t="s">
        <v>169</v>
      </c>
      <c r="E208" s="169" t="s">
        <v>419</v>
      </c>
      <c r="F208" s="240" t="s">
        <v>420</v>
      </c>
      <c r="G208" s="240"/>
      <c r="H208" s="240"/>
      <c r="I208" s="240"/>
      <c r="J208" s="170" t="s">
        <v>167</v>
      </c>
      <c r="K208" s="171">
        <v>2</v>
      </c>
      <c r="L208" s="241">
        <v>0</v>
      </c>
      <c r="M208" s="241"/>
      <c r="N208" s="242">
        <f>ROUND(L208*K208,2)</f>
        <v>0</v>
      </c>
      <c r="O208" s="237"/>
      <c r="P208" s="237"/>
      <c r="Q208" s="237"/>
      <c r="R208" s="134"/>
      <c r="T208" s="164" t="s">
        <v>5</v>
      </c>
      <c r="U208" s="43" t="s">
        <v>46</v>
      </c>
      <c r="V208" s="35"/>
      <c r="W208" s="165">
        <f>V208*K208</f>
        <v>0</v>
      </c>
      <c r="X208" s="165">
        <v>2.8000000000000001E-2</v>
      </c>
      <c r="Y208" s="165">
        <f>X208*K208</f>
        <v>5.6000000000000001E-2</v>
      </c>
      <c r="Z208" s="165">
        <v>0</v>
      </c>
      <c r="AA208" s="166">
        <f>Z208*K208</f>
        <v>0</v>
      </c>
      <c r="AR208" s="17" t="s">
        <v>280</v>
      </c>
      <c r="AT208" s="17" t="s">
        <v>169</v>
      </c>
      <c r="AU208" s="17" t="s">
        <v>108</v>
      </c>
      <c r="AY208" s="17" t="s">
        <v>150</v>
      </c>
      <c r="BE208" s="105">
        <f>IF(U208="základní",N208,0)</f>
        <v>0</v>
      </c>
      <c r="BF208" s="105">
        <f>IF(U208="snížená",N208,0)</f>
        <v>0</v>
      </c>
      <c r="BG208" s="105">
        <f>IF(U208="zákl. přenesená",N208,0)</f>
        <v>0</v>
      </c>
      <c r="BH208" s="105">
        <f>IF(U208="sníž. přenesená",N208,0)</f>
        <v>0</v>
      </c>
      <c r="BI208" s="105">
        <f>IF(U208="nulová",N208,0)</f>
        <v>0</v>
      </c>
      <c r="BJ208" s="17" t="s">
        <v>89</v>
      </c>
      <c r="BK208" s="105">
        <f>ROUND(L208*K208,2)</f>
        <v>0</v>
      </c>
      <c r="BL208" s="17" t="s">
        <v>208</v>
      </c>
      <c r="BM208" s="17" t="s">
        <v>421</v>
      </c>
    </row>
    <row r="209" spans="2:65" s="1" customFormat="1" ht="30" customHeight="1">
      <c r="B209" s="34"/>
      <c r="C209" s="35"/>
      <c r="D209" s="35"/>
      <c r="E209" s="35"/>
      <c r="F209" s="233" t="s">
        <v>799</v>
      </c>
      <c r="G209" s="234"/>
      <c r="H209" s="234"/>
      <c r="I209" s="234"/>
      <c r="J209" s="35"/>
      <c r="K209" s="35"/>
      <c r="L209" s="35"/>
      <c r="M209" s="35"/>
      <c r="N209" s="35"/>
      <c r="O209" s="35"/>
      <c r="P209" s="35"/>
      <c r="Q209" s="35"/>
      <c r="R209" s="36"/>
      <c r="T209" s="167"/>
      <c r="U209" s="35"/>
      <c r="V209" s="35"/>
      <c r="W209" s="35"/>
      <c r="X209" s="35"/>
      <c r="Y209" s="35"/>
      <c r="Z209" s="35"/>
      <c r="AA209" s="73"/>
      <c r="AT209" s="17" t="s">
        <v>158</v>
      </c>
      <c r="AU209" s="17" t="s">
        <v>108</v>
      </c>
    </row>
    <row r="210" spans="2:65" s="1" customFormat="1" ht="31.5" customHeight="1">
      <c r="B210" s="131"/>
      <c r="C210" s="160" t="s">
        <v>422</v>
      </c>
      <c r="D210" s="160" t="s">
        <v>151</v>
      </c>
      <c r="E210" s="161" t="s">
        <v>423</v>
      </c>
      <c r="F210" s="235" t="s">
        <v>424</v>
      </c>
      <c r="G210" s="235"/>
      <c r="H210" s="235"/>
      <c r="I210" s="235"/>
      <c r="J210" s="162" t="s">
        <v>416</v>
      </c>
      <c r="K210" s="163">
        <v>1</v>
      </c>
      <c r="L210" s="236">
        <v>0</v>
      </c>
      <c r="M210" s="236"/>
      <c r="N210" s="237">
        <f>ROUND(L210*K210,2)</f>
        <v>0</v>
      </c>
      <c r="O210" s="237"/>
      <c r="P210" s="237"/>
      <c r="Q210" s="237"/>
      <c r="R210" s="134"/>
      <c r="T210" s="164" t="s">
        <v>5</v>
      </c>
      <c r="U210" s="43" t="s">
        <v>46</v>
      </c>
      <c r="V210" s="35"/>
      <c r="W210" s="165">
        <f>V210*K210</f>
        <v>0</v>
      </c>
      <c r="X210" s="165">
        <v>1.1058029800000001E-2</v>
      </c>
      <c r="Y210" s="165">
        <f>X210*K210</f>
        <v>1.1058029800000001E-2</v>
      </c>
      <c r="Z210" s="165">
        <v>0</v>
      </c>
      <c r="AA210" s="166">
        <f>Z210*K210</f>
        <v>0</v>
      </c>
      <c r="AR210" s="17" t="s">
        <v>208</v>
      </c>
      <c r="AT210" s="17" t="s">
        <v>151</v>
      </c>
      <c r="AU210" s="17" t="s">
        <v>108</v>
      </c>
      <c r="AY210" s="17" t="s">
        <v>150</v>
      </c>
      <c r="BE210" s="105">
        <f>IF(U210="základní",N210,0)</f>
        <v>0</v>
      </c>
      <c r="BF210" s="105">
        <f>IF(U210="snížená",N210,0)</f>
        <v>0</v>
      </c>
      <c r="BG210" s="105">
        <f>IF(U210="zákl. přenesená",N210,0)</f>
        <v>0</v>
      </c>
      <c r="BH210" s="105">
        <f>IF(U210="sníž. přenesená",N210,0)</f>
        <v>0</v>
      </c>
      <c r="BI210" s="105">
        <f>IF(U210="nulová",N210,0)</f>
        <v>0</v>
      </c>
      <c r="BJ210" s="17" t="s">
        <v>89</v>
      </c>
      <c r="BK210" s="105">
        <f>ROUND(L210*K210,2)</f>
        <v>0</v>
      </c>
      <c r="BL210" s="17" t="s">
        <v>208</v>
      </c>
      <c r="BM210" s="17" t="s">
        <v>425</v>
      </c>
    </row>
    <row r="211" spans="2:65" s="1" customFormat="1" ht="31.5" customHeight="1">
      <c r="B211" s="131"/>
      <c r="C211" s="168" t="s">
        <v>426</v>
      </c>
      <c r="D211" s="168" t="s">
        <v>169</v>
      </c>
      <c r="E211" s="169" t="s">
        <v>427</v>
      </c>
      <c r="F211" s="240" t="s">
        <v>428</v>
      </c>
      <c r="G211" s="240"/>
      <c r="H211" s="240"/>
      <c r="I211" s="240"/>
      <c r="J211" s="170" t="s">
        <v>167</v>
      </c>
      <c r="K211" s="171">
        <v>1</v>
      </c>
      <c r="L211" s="241">
        <v>0</v>
      </c>
      <c r="M211" s="241"/>
      <c r="N211" s="242">
        <f>ROUND(L211*K211,2)</f>
        <v>0</v>
      </c>
      <c r="O211" s="237"/>
      <c r="P211" s="237"/>
      <c r="Q211" s="237"/>
      <c r="R211" s="134"/>
      <c r="T211" s="164" t="s">
        <v>5</v>
      </c>
      <c r="U211" s="43" t="s">
        <v>46</v>
      </c>
      <c r="V211" s="35"/>
      <c r="W211" s="165">
        <f>V211*K211</f>
        <v>0</v>
      </c>
      <c r="X211" s="165">
        <v>8.5000000000000006E-3</v>
      </c>
      <c r="Y211" s="165">
        <f>X211*K211</f>
        <v>8.5000000000000006E-3</v>
      </c>
      <c r="Z211" s="165">
        <v>0</v>
      </c>
      <c r="AA211" s="166">
        <f>Z211*K211</f>
        <v>0</v>
      </c>
      <c r="AR211" s="17" t="s">
        <v>280</v>
      </c>
      <c r="AT211" s="17" t="s">
        <v>169</v>
      </c>
      <c r="AU211" s="17" t="s">
        <v>108</v>
      </c>
      <c r="AY211" s="17" t="s">
        <v>150</v>
      </c>
      <c r="BE211" s="105">
        <f>IF(U211="základní",N211,0)</f>
        <v>0</v>
      </c>
      <c r="BF211" s="105">
        <f>IF(U211="snížená",N211,0)</f>
        <v>0</v>
      </c>
      <c r="BG211" s="105">
        <f>IF(U211="zákl. přenesená",N211,0)</f>
        <v>0</v>
      </c>
      <c r="BH211" s="105">
        <f>IF(U211="sníž. přenesená",N211,0)</f>
        <v>0</v>
      </c>
      <c r="BI211" s="105">
        <f>IF(U211="nulová",N211,0)</f>
        <v>0</v>
      </c>
      <c r="BJ211" s="17" t="s">
        <v>89</v>
      </c>
      <c r="BK211" s="105">
        <f>ROUND(L211*K211,2)</f>
        <v>0</v>
      </c>
      <c r="BL211" s="17" t="s">
        <v>208</v>
      </c>
      <c r="BM211" s="17" t="s">
        <v>429</v>
      </c>
    </row>
    <row r="212" spans="2:65" s="1" customFormat="1" ht="30" customHeight="1">
      <c r="B212" s="34"/>
      <c r="C212" s="35"/>
      <c r="D212" s="35"/>
      <c r="E212" s="35"/>
      <c r="F212" s="233" t="s">
        <v>430</v>
      </c>
      <c r="G212" s="234"/>
      <c r="H212" s="234"/>
      <c r="I212" s="234"/>
      <c r="J212" s="35"/>
      <c r="K212" s="35"/>
      <c r="L212" s="35"/>
      <c r="M212" s="35"/>
      <c r="N212" s="35"/>
      <c r="O212" s="35"/>
      <c r="P212" s="35"/>
      <c r="Q212" s="35"/>
      <c r="R212" s="36"/>
      <c r="T212" s="167"/>
      <c r="U212" s="35"/>
      <c r="V212" s="35"/>
      <c r="W212" s="35"/>
      <c r="X212" s="35"/>
      <c r="Y212" s="35"/>
      <c r="Z212" s="35"/>
      <c r="AA212" s="73"/>
      <c r="AT212" s="17" t="s">
        <v>158</v>
      </c>
      <c r="AU212" s="17" t="s">
        <v>108</v>
      </c>
    </row>
    <row r="213" spans="2:65" s="1" customFormat="1" ht="31.5" customHeight="1">
      <c r="B213" s="131"/>
      <c r="C213" s="160" t="s">
        <v>431</v>
      </c>
      <c r="D213" s="160" t="s">
        <v>151</v>
      </c>
      <c r="E213" s="161" t="s">
        <v>432</v>
      </c>
      <c r="F213" s="235" t="s">
        <v>433</v>
      </c>
      <c r="G213" s="235"/>
      <c r="H213" s="235"/>
      <c r="I213" s="235"/>
      <c r="J213" s="162" t="s">
        <v>416</v>
      </c>
      <c r="K213" s="163">
        <v>1</v>
      </c>
      <c r="L213" s="236">
        <v>0</v>
      </c>
      <c r="M213" s="236"/>
      <c r="N213" s="237">
        <f>ROUND(L213*K213,2)</f>
        <v>0</v>
      </c>
      <c r="O213" s="237"/>
      <c r="P213" s="237"/>
      <c r="Q213" s="237"/>
      <c r="R213" s="134"/>
      <c r="T213" s="164" t="s">
        <v>5</v>
      </c>
      <c r="U213" s="43" t="s">
        <v>46</v>
      </c>
      <c r="V213" s="35"/>
      <c r="W213" s="165">
        <f>V213*K213</f>
        <v>0</v>
      </c>
      <c r="X213" s="165">
        <v>1.3509999999999999E-2</v>
      </c>
      <c r="Y213" s="165">
        <f>X213*K213</f>
        <v>1.3509999999999999E-2</v>
      </c>
      <c r="Z213" s="165">
        <v>0</v>
      </c>
      <c r="AA213" s="166">
        <f>Z213*K213</f>
        <v>0</v>
      </c>
      <c r="AR213" s="17" t="s">
        <v>208</v>
      </c>
      <c r="AT213" s="17" t="s">
        <v>151</v>
      </c>
      <c r="AU213" s="17" t="s">
        <v>108</v>
      </c>
      <c r="AY213" s="17" t="s">
        <v>150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89</v>
      </c>
      <c r="BK213" s="105">
        <f>ROUND(L213*K213,2)</f>
        <v>0</v>
      </c>
      <c r="BL213" s="17" t="s">
        <v>208</v>
      </c>
      <c r="BM213" s="17" t="s">
        <v>434</v>
      </c>
    </row>
    <row r="214" spans="2:65" s="1" customFormat="1" ht="31.5" customHeight="1">
      <c r="B214" s="131"/>
      <c r="C214" s="168" t="s">
        <v>435</v>
      </c>
      <c r="D214" s="168" t="s">
        <v>169</v>
      </c>
      <c r="E214" s="169" t="s">
        <v>436</v>
      </c>
      <c r="F214" s="240" t="s">
        <v>437</v>
      </c>
      <c r="G214" s="240"/>
      <c r="H214" s="240"/>
      <c r="I214" s="240"/>
      <c r="J214" s="170" t="s">
        <v>167</v>
      </c>
      <c r="K214" s="171">
        <v>1</v>
      </c>
      <c r="L214" s="241">
        <v>0</v>
      </c>
      <c r="M214" s="241"/>
      <c r="N214" s="242">
        <f>ROUND(L214*K214,2)</f>
        <v>0</v>
      </c>
      <c r="O214" s="237"/>
      <c r="P214" s="237"/>
      <c r="Q214" s="237"/>
      <c r="R214" s="134"/>
      <c r="T214" s="164" t="s">
        <v>5</v>
      </c>
      <c r="U214" s="43" t="s">
        <v>46</v>
      </c>
      <c r="V214" s="35"/>
      <c r="W214" s="165">
        <f>V214*K214</f>
        <v>0</v>
      </c>
      <c r="X214" s="165">
        <v>3.9E-2</v>
      </c>
      <c r="Y214" s="165">
        <f>X214*K214</f>
        <v>3.9E-2</v>
      </c>
      <c r="Z214" s="165">
        <v>0</v>
      </c>
      <c r="AA214" s="166">
        <f>Z214*K214</f>
        <v>0</v>
      </c>
      <c r="AR214" s="17" t="s">
        <v>280</v>
      </c>
      <c r="AT214" s="17" t="s">
        <v>169</v>
      </c>
      <c r="AU214" s="17" t="s">
        <v>108</v>
      </c>
      <c r="AY214" s="17" t="s">
        <v>150</v>
      </c>
      <c r="BE214" s="105">
        <f>IF(U214="základní",N214,0)</f>
        <v>0</v>
      </c>
      <c r="BF214" s="105">
        <f>IF(U214="snížená",N214,0)</f>
        <v>0</v>
      </c>
      <c r="BG214" s="105">
        <f>IF(U214="zákl. přenesená",N214,0)</f>
        <v>0</v>
      </c>
      <c r="BH214" s="105">
        <f>IF(U214="sníž. přenesená",N214,0)</f>
        <v>0</v>
      </c>
      <c r="BI214" s="105">
        <f>IF(U214="nulová",N214,0)</f>
        <v>0</v>
      </c>
      <c r="BJ214" s="17" t="s">
        <v>89</v>
      </c>
      <c r="BK214" s="105">
        <f>ROUND(L214*K214,2)</f>
        <v>0</v>
      </c>
      <c r="BL214" s="17" t="s">
        <v>208</v>
      </c>
      <c r="BM214" s="17" t="s">
        <v>438</v>
      </c>
    </row>
    <row r="215" spans="2:65" s="1" customFormat="1" ht="42" customHeight="1">
      <c r="B215" s="34"/>
      <c r="C215" s="35"/>
      <c r="D215" s="35"/>
      <c r="E215" s="35"/>
      <c r="F215" s="233" t="s">
        <v>439</v>
      </c>
      <c r="G215" s="234"/>
      <c r="H215" s="234"/>
      <c r="I215" s="234"/>
      <c r="J215" s="35"/>
      <c r="K215" s="35"/>
      <c r="L215" s="35"/>
      <c r="M215" s="35"/>
      <c r="N215" s="35"/>
      <c r="O215" s="35"/>
      <c r="P215" s="35"/>
      <c r="Q215" s="35"/>
      <c r="R215" s="36"/>
      <c r="T215" s="167"/>
      <c r="U215" s="35"/>
      <c r="V215" s="35"/>
      <c r="W215" s="35"/>
      <c r="X215" s="35"/>
      <c r="Y215" s="35"/>
      <c r="Z215" s="35"/>
      <c r="AA215" s="73"/>
      <c r="AT215" s="17" t="s">
        <v>158</v>
      </c>
      <c r="AU215" s="17" t="s">
        <v>108</v>
      </c>
    </row>
    <row r="216" spans="2:65" s="1" customFormat="1" ht="22.5" customHeight="1">
      <c r="B216" s="131"/>
      <c r="C216" s="160" t="s">
        <v>440</v>
      </c>
      <c r="D216" s="160" t="s">
        <v>151</v>
      </c>
      <c r="E216" s="161" t="s">
        <v>441</v>
      </c>
      <c r="F216" s="235" t="s">
        <v>442</v>
      </c>
      <c r="G216" s="235"/>
      <c r="H216" s="235"/>
      <c r="I216" s="235"/>
      <c r="J216" s="162" t="s">
        <v>416</v>
      </c>
      <c r="K216" s="163">
        <v>1</v>
      </c>
      <c r="L216" s="236">
        <v>0</v>
      </c>
      <c r="M216" s="236"/>
      <c r="N216" s="237">
        <f>ROUND(L216*K216,2)</f>
        <v>0</v>
      </c>
      <c r="O216" s="237"/>
      <c r="P216" s="237"/>
      <c r="Q216" s="237"/>
      <c r="R216" s="134"/>
      <c r="T216" s="164" t="s">
        <v>5</v>
      </c>
      <c r="U216" s="43" t="s">
        <v>46</v>
      </c>
      <c r="V216" s="35"/>
      <c r="W216" s="165">
        <f>V216*K216</f>
        <v>0</v>
      </c>
      <c r="X216" s="165">
        <v>2.1318070999999999E-3</v>
      </c>
      <c r="Y216" s="165">
        <f>X216*K216</f>
        <v>2.1318070999999999E-3</v>
      </c>
      <c r="Z216" s="165">
        <v>0</v>
      </c>
      <c r="AA216" s="166">
        <f>Z216*K216</f>
        <v>0</v>
      </c>
      <c r="AR216" s="17" t="s">
        <v>208</v>
      </c>
      <c r="AT216" s="17" t="s">
        <v>151</v>
      </c>
      <c r="AU216" s="17" t="s">
        <v>108</v>
      </c>
      <c r="AY216" s="17" t="s">
        <v>150</v>
      </c>
      <c r="BE216" s="105">
        <f>IF(U216="základní",N216,0)</f>
        <v>0</v>
      </c>
      <c r="BF216" s="105">
        <f>IF(U216="snížená",N216,0)</f>
        <v>0</v>
      </c>
      <c r="BG216" s="105">
        <f>IF(U216="zákl. přenesená",N216,0)</f>
        <v>0</v>
      </c>
      <c r="BH216" s="105">
        <f>IF(U216="sníž. přenesená",N216,0)</f>
        <v>0</v>
      </c>
      <c r="BI216" s="105">
        <f>IF(U216="nulová",N216,0)</f>
        <v>0</v>
      </c>
      <c r="BJ216" s="17" t="s">
        <v>89</v>
      </c>
      <c r="BK216" s="105">
        <f>ROUND(L216*K216,2)</f>
        <v>0</v>
      </c>
      <c r="BL216" s="17" t="s">
        <v>208</v>
      </c>
      <c r="BM216" s="17" t="s">
        <v>443</v>
      </c>
    </row>
    <row r="217" spans="2:65" s="1" customFormat="1" ht="22.5" customHeight="1">
      <c r="B217" s="34"/>
      <c r="C217" s="35"/>
      <c r="D217" s="35"/>
      <c r="E217" s="35"/>
      <c r="F217" s="233" t="s">
        <v>444</v>
      </c>
      <c r="G217" s="234"/>
      <c r="H217" s="234"/>
      <c r="I217" s="234"/>
      <c r="J217" s="35"/>
      <c r="K217" s="35"/>
      <c r="L217" s="35"/>
      <c r="M217" s="35"/>
      <c r="N217" s="35"/>
      <c r="O217" s="35"/>
      <c r="P217" s="35"/>
      <c r="Q217" s="35"/>
      <c r="R217" s="36"/>
      <c r="T217" s="167"/>
      <c r="U217" s="35"/>
      <c r="V217" s="35"/>
      <c r="W217" s="35"/>
      <c r="X217" s="35"/>
      <c r="Y217" s="35"/>
      <c r="Z217" s="35"/>
      <c r="AA217" s="73"/>
      <c r="AT217" s="17" t="s">
        <v>158</v>
      </c>
      <c r="AU217" s="17" t="s">
        <v>108</v>
      </c>
    </row>
    <row r="218" spans="2:65" s="1" customFormat="1" ht="22.5" customHeight="1">
      <c r="B218" s="131"/>
      <c r="C218" s="160" t="s">
        <v>445</v>
      </c>
      <c r="D218" s="160" t="s">
        <v>151</v>
      </c>
      <c r="E218" s="161" t="s">
        <v>446</v>
      </c>
      <c r="F218" s="235" t="s">
        <v>447</v>
      </c>
      <c r="G218" s="235"/>
      <c r="H218" s="235"/>
      <c r="I218" s="235"/>
      <c r="J218" s="162" t="s">
        <v>416</v>
      </c>
      <c r="K218" s="163">
        <v>1</v>
      </c>
      <c r="L218" s="236">
        <v>0</v>
      </c>
      <c r="M218" s="236"/>
      <c r="N218" s="237">
        <f>ROUND(L218*K218,2)</f>
        <v>0</v>
      </c>
      <c r="O218" s="237"/>
      <c r="P218" s="237"/>
      <c r="Q218" s="237"/>
      <c r="R218" s="134"/>
      <c r="T218" s="164" t="s">
        <v>5</v>
      </c>
      <c r="U218" s="43" t="s">
        <v>46</v>
      </c>
      <c r="V218" s="35"/>
      <c r="W218" s="165">
        <f>V218*K218</f>
        <v>0</v>
      </c>
      <c r="X218" s="165">
        <v>2.8602943999999999E-3</v>
      </c>
      <c r="Y218" s="165">
        <f>X218*K218</f>
        <v>2.8602943999999999E-3</v>
      </c>
      <c r="Z218" s="165">
        <v>0</v>
      </c>
      <c r="AA218" s="166">
        <f>Z218*K218</f>
        <v>0</v>
      </c>
      <c r="AR218" s="17" t="s">
        <v>208</v>
      </c>
      <c r="AT218" s="17" t="s">
        <v>151</v>
      </c>
      <c r="AU218" s="17" t="s">
        <v>108</v>
      </c>
      <c r="AY218" s="17" t="s">
        <v>150</v>
      </c>
      <c r="BE218" s="105">
        <f>IF(U218="základní",N218,0)</f>
        <v>0</v>
      </c>
      <c r="BF218" s="105">
        <f>IF(U218="snížená",N218,0)</f>
        <v>0</v>
      </c>
      <c r="BG218" s="105">
        <f>IF(U218="zákl. přenesená",N218,0)</f>
        <v>0</v>
      </c>
      <c r="BH218" s="105">
        <f>IF(U218="sníž. přenesená",N218,0)</f>
        <v>0</v>
      </c>
      <c r="BI218" s="105">
        <f>IF(U218="nulová",N218,0)</f>
        <v>0</v>
      </c>
      <c r="BJ218" s="17" t="s">
        <v>89</v>
      </c>
      <c r="BK218" s="105">
        <f>ROUND(L218*K218,2)</f>
        <v>0</v>
      </c>
      <c r="BL218" s="17" t="s">
        <v>208</v>
      </c>
      <c r="BM218" s="17" t="s">
        <v>448</v>
      </c>
    </row>
    <row r="219" spans="2:65" s="1" customFormat="1" ht="30" customHeight="1">
      <c r="B219" s="34"/>
      <c r="C219" s="35"/>
      <c r="D219" s="35"/>
      <c r="E219" s="35"/>
      <c r="F219" s="233" t="s">
        <v>449</v>
      </c>
      <c r="G219" s="234"/>
      <c r="H219" s="234"/>
      <c r="I219" s="234"/>
      <c r="J219" s="35"/>
      <c r="K219" s="35"/>
      <c r="L219" s="35"/>
      <c r="M219" s="35"/>
      <c r="N219" s="35"/>
      <c r="O219" s="35"/>
      <c r="P219" s="35"/>
      <c r="Q219" s="35"/>
      <c r="R219" s="36"/>
      <c r="T219" s="167"/>
      <c r="U219" s="35"/>
      <c r="V219" s="35"/>
      <c r="W219" s="35"/>
      <c r="X219" s="35"/>
      <c r="Y219" s="35"/>
      <c r="Z219" s="35"/>
      <c r="AA219" s="73"/>
      <c r="AT219" s="17" t="s">
        <v>158</v>
      </c>
      <c r="AU219" s="17" t="s">
        <v>108</v>
      </c>
    </row>
    <row r="220" spans="2:65" s="1" customFormat="1" ht="22.5" customHeight="1">
      <c r="B220" s="131"/>
      <c r="C220" s="160" t="s">
        <v>450</v>
      </c>
      <c r="D220" s="160" t="s">
        <v>151</v>
      </c>
      <c r="E220" s="161" t="s">
        <v>451</v>
      </c>
      <c r="F220" s="235" t="s">
        <v>452</v>
      </c>
      <c r="G220" s="235"/>
      <c r="H220" s="235"/>
      <c r="I220" s="235"/>
      <c r="J220" s="162" t="s">
        <v>416</v>
      </c>
      <c r="K220" s="163">
        <v>1</v>
      </c>
      <c r="L220" s="236">
        <v>0</v>
      </c>
      <c r="M220" s="236"/>
      <c r="N220" s="237">
        <f>ROUND(L220*K220,2)</f>
        <v>0</v>
      </c>
      <c r="O220" s="237"/>
      <c r="P220" s="237"/>
      <c r="Q220" s="237"/>
      <c r="R220" s="134"/>
      <c r="T220" s="164" t="s">
        <v>5</v>
      </c>
      <c r="U220" s="43" t="s">
        <v>46</v>
      </c>
      <c r="V220" s="35"/>
      <c r="W220" s="165">
        <f>V220*K220</f>
        <v>0</v>
      </c>
      <c r="X220" s="165">
        <v>3.6411271000000001E-3</v>
      </c>
      <c r="Y220" s="165">
        <f>X220*K220</f>
        <v>3.6411271000000001E-3</v>
      </c>
      <c r="Z220" s="165">
        <v>0</v>
      </c>
      <c r="AA220" s="166">
        <f>Z220*K220</f>
        <v>0</v>
      </c>
      <c r="AR220" s="17" t="s">
        <v>208</v>
      </c>
      <c r="AT220" s="17" t="s">
        <v>151</v>
      </c>
      <c r="AU220" s="17" t="s">
        <v>108</v>
      </c>
      <c r="AY220" s="17" t="s">
        <v>150</v>
      </c>
      <c r="BE220" s="105">
        <f>IF(U220="základní",N220,0)</f>
        <v>0</v>
      </c>
      <c r="BF220" s="105">
        <f>IF(U220="snížená",N220,0)</f>
        <v>0</v>
      </c>
      <c r="BG220" s="105">
        <f>IF(U220="zákl. přenesená",N220,0)</f>
        <v>0</v>
      </c>
      <c r="BH220" s="105">
        <f>IF(U220="sníž. přenesená",N220,0)</f>
        <v>0</v>
      </c>
      <c r="BI220" s="105">
        <f>IF(U220="nulová",N220,0)</f>
        <v>0</v>
      </c>
      <c r="BJ220" s="17" t="s">
        <v>89</v>
      </c>
      <c r="BK220" s="105">
        <f>ROUND(L220*K220,2)</f>
        <v>0</v>
      </c>
      <c r="BL220" s="17" t="s">
        <v>208</v>
      </c>
      <c r="BM220" s="17" t="s">
        <v>453</v>
      </c>
    </row>
    <row r="221" spans="2:65" s="1" customFormat="1" ht="22.5" customHeight="1">
      <c r="B221" s="34"/>
      <c r="C221" s="35"/>
      <c r="D221" s="35"/>
      <c r="E221" s="35"/>
      <c r="F221" s="233" t="s">
        <v>454</v>
      </c>
      <c r="G221" s="234"/>
      <c r="H221" s="234"/>
      <c r="I221" s="234"/>
      <c r="J221" s="35"/>
      <c r="K221" s="35"/>
      <c r="L221" s="35"/>
      <c r="M221" s="35"/>
      <c r="N221" s="35"/>
      <c r="O221" s="35"/>
      <c r="P221" s="35"/>
      <c r="Q221" s="35"/>
      <c r="R221" s="36"/>
      <c r="T221" s="167"/>
      <c r="U221" s="35"/>
      <c r="V221" s="35"/>
      <c r="W221" s="35"/>
      <c r="X221" s="35"/>
      <c r="Y221" s="35"/>
      <c r="Z221" s="35"/>
      <c r="AA221" s="73"/>
      <c r="AT221" s="17" t="s">
        <v>158</v>
      </c>
      <c r="AU221" s="17" t="s">
        <v>108</v>
      </c>
    </row>
    <row r="222" spans="2:65" s="1" customFormat="1" ht="22.5" customHeight="1">
      <c r="B222" s="131"/>
      <c r="C222" s="160" t="s">
        <v>455</v>
      </c>
      <c r="D222" s="160" t="s">
        <v>151</v>
      </c>
      <c r="E222" s="161" t="s">
        <v>456</v>
      </c>
      <c r="F222" s="235" t="s">
        <v>457</v>
      </c>
      <c r="G222" s="235"/>
      <c r="H222" s="235"/>
      <c r="I222" s="235"/>
      <c r="J222" s="162" t="s">
        <v>167</v>
      </c>
      <c r="K222" s="163">
        <v>4</v>
      </c>
      <c r="L222" s="236">
        <v>0</v>
      </c>
      <c r="M222" s="236"/>
      <c r="N222" s="237">
        <f>ROUND(L222*K222,2)</f>
        <v>0</v>
      </c>
      <c r="O222" s="237"/>
      <c r="P222" s="237"/>
      <c r="Q222" s="237"/>
      <c r="R222" s="134"/>
      <c r="T222" s="164" t="s">
        <v>5</v>
      </c>
      <c r="U222" s="43" t="s">
        <v>46</v>
      </c>
      <c r="V222" s="35"/>
      <c r="W222" s="165">
        <f>V222*K222</f>
        <v>0</v>
      </c>
      <c r="X222" s="165">
        <v>2.0000000000000002E-5</v>
      </c>
      <c r="Y222" s="165">
        <f>X222*K222</f>
        <v>8.0000000000000007E-5</v>
      </c>
      <c r="Z222" s="165">
        <v>0</v>
      </c>
      <c r="AA222" s="166">
        <f>Z222*K222</f>
        <v>0</v>
      </c>
      <c r="AR222" s="17" t="s">
        <v>208</v>
      </c>
      <c r="AT222" s="17" t="s">
        <v>151</v>
      </c>
      <c r="AU222" s="17" t="s">
        <v>108</v>
      </c>
      <c r="AY222" s="17" t="s">
        <v>150</v>
      </c>
      <c r="BE222" s="105">
        <f>IF(U222="základní",N222,0)</f>
        <v>0</v>
      </c>
      <c r="BF222" s="105">
        <f>IF(U222="snížená",N222,0)</f>
        <v>0</v>
      </c>
      <c r="BG222" s="105">
        <f>IF(U222="zákl. přenesená",N222,0)</f>
        <v>0</v>
      </c>
      <c r="BH222" s="105">
        <f>IF(U222="sníž. přenesená",N222,0)</f>
        <v>0</v>
      </c>
      <c r="BI222" s="105">
        <f>IF(U222="nulová",N222,0)</f>
        <v>0</v>
      </c>
      <c r="BJ222" s="17" t="s">
        <v>89</v>
      </c>
      <c r="BK222" s="105">
        <f>ROUND(L222*K222,2)</f>
        <v>0</v>
      </c>
      <c r="BL222" s="17" t="s">
        <v>208</v>
      </c>
      <c r="BM222" s="17" t="s">
        <v>458</v>
      </c>
    </row>
    <row r="223" spans="2:65" s="1" customFormat="1" ht="42" customHeight="1">
      <c r="B223" s="34"/>
      <c r="C223" s="35"/>
      <c r="D223" s="35"/>
      <c r="E223" s="35"/>
      <c r="F223" s="233" t="s">
        <v>459</v>
      </c>
      <c r="G223" s="234"/>
      <c r="H223" s="234"/>
      <c r="I223" s="234"/>
      <c r="J223" s="35"/>
      <c r="K223" s="35"/>
      <c r="L223" s="35"/>
      <c r="M223" s="35"/>
      <c r="N223" s="35"/>
      <c r="O223" s="35"/>
      <c r="P223" s="35"/>
      <c r="Q223" s="35"/>
      <c r="R223" s="36"/>
      <c r="T223" s="167"/>
      <c r="U223" s="35"/>
      <c r="V223" s="35"/>
      <c r="W223" s="35"/>
      <c r="X223" s="35"/>
      <c r="Y223" s="35"/>
      <c r="Z223" s="35"/>
      <c r="AA223" s="73"/>
      <c r="AT223" s="17" t="s">
        <v>158</v>
      </c>
      <c r="AU223" s="17" t="s">
        <v>108</v>
      </c>
    </row>
    <row r="224" spans="2:65" s="1" customFormat="1" ht="31.5" customHeight="1">
      <c r="B224" s="131"/>
      <c r="C224" s="160" t="s">
        <v>460</v>
      </c>
      <c r="D224" s="160" t="s">
        <v>151</v>
      </c>
      <c r="E224" s="161" t="s">
        <v>461</v>
      </c>
      <c r="F224" s="235" t="s">
        <v>462</v>
      </c>
      <c r="G224" s="235"/>
      <c r="H224" s="235"/>
      <c r="I224" s="235"/>
      <c r="J224" s="162" t="s">
        <v>416</v>
      </c>
      <c r="K224" s="163">
        <v>1</v>
      </c>
      <c r="L224" s="236">
        <v>0</v>
      </c>
      <c r="M224" s="236"/>
      <c r="N224" s="237">
        <f>ROUND(L224*K224,2)</f>
        <v>0</v>
      </c>
      <c r="O224" s="237"/>
      <c r="P224" s="237"/>
      <c r="Q224" s="237"/>
      <c r="R224" s="134"/>
      <c r="T224" s="164" t="s">
        <v>5</v>
      </c>
      <c r="U224" s="43" t="s">
        <v>46</v>
      </c>
      <c r="V224" s="35"/>
      <c r="W224" s="165">
        <f>V224*K224</f>
        <v>0</v>
      </c>
      <c r="X224" s="165">
        <v>2.2579999999999999E-2</v>
      </c>
      <c r="Y224" s="165">
        <f>X224*K224</f>
        <v>2.2579999999999999E-2</v>
      </c>
      <c r="Z224" s="165">
        <v>0</v>
      </c>
      <c r="AA224" s="166">
        <f>Z224*K224</f>
        <v>0</v>
      </c>
      <c r="AR224" s="17" t="s">
        <v>208</v>
      </c>
      <c r="AT224" s="17" t="s">
        <v>151</v>
      </c>
      <c r="AU224" s="17" t="s">
        <v>108</v>
      </c>
      <c r="AY224" s="17" t="s">
        <v>150</v>
      </c>
      <c r="BE224" s="105">
        <f>IF(U224="základní",N224,0)</f>
        <v>0</v>
      </c>
      <c r="BF224" s="105">
        <f>IF(U224="snížená",N224,0)</f>
        <v>0</v>
      </c>
      <c r="BG224" s="105">
        <f>IF(U224="zákl. přenesená",N224,0)</f>
        <v>0</v>
      </c>
      <c r="BH224" s="105">
        <f>IF(U224="sníž. přenesená",N224,0)</f>
        <v>0</v>
      </c>
      <c r="BI224" s="105">
        <f>IF(U224="nulová",N224,0)</f>
        <v>0</v>
      </c>
      <c r="BJ224" s="17" t="s">
        <v>89</v>
      </c>
      <c r="BK224" s="105">
        <f>ROUND(L224*K224,2)</f>
        <v>0</v>
      </c>
      <c r="BL224" s="17" t="s">
        <v>208</v>
      </c>
      <c r="BM224" s="17" t="s">
        <v>463</v>
      </c>
    </row>
    <row r="225" spans="2:65" s="1" customFormat="1" ht="31.5" customHeight="1">
      <c r="B225" s="131"/>
      <c r="C225" s="160" t="s">
        <v>464</v>
      </c>
      <c r="D225" s="160" t="s">
        <v>151</v>
      </c>
      <c r="E225" s="161" t="s">
        <v>465</v>
      </c>
      <c r="F225" s="235" t="s">
        <v>466</v>
      </c>
      <c r="G225" s="235"/>
      <c r="H225" s="235"/>
      <c r="I225" s="235"/>
      <c r="J225" s="162" t="s">
        <v>416</v>
      </c>
      <c r="K225" s="163">
        <v>1</v>
      </c>
      <c r="L225" s="236">
        <v>0</v>
      </c>
      <c r="M225" s="236"/>
      <c r="N225" s="237">
        <f>ROUND(L225*K225,2)</f>
        <v>0</v>
      </c>
      <c r="O225" s="237"/>
      <c r="P225" s="237"/>
      <c r="Q225" s="237"/>
      <c r="R225" s="134"/>
      <c r="T225" s="164" t="s">
        <v>5</v>
      </c>
      <c r="U225" s="43" t="s">
        <v>46</v>
      </c>
      <c r="V225" s="35"/>
      <c r="W225" s="165">
        <f>V225*K225</f>
        <v>0</v>
      </c>
      <c r="X225" s="165">
        <v>3.0120000000000001E-2</v>
      </c>
      <c r="Y225" s="165">
        <f>X225*K225</f>
        <v>3.0120000000000001E-2</v>
      </c>
      <c r="Z225" s="165">
        <v>0</v>
      </c>
      <c r="AA225" s="166">
        <f>Z225*K225</f>
        <v>0</v>
      </c>
      <c r="AR225" s="17" t="s">
        <v>208</v>
      </c>
      <c r="AT225" s="17" t="s">
        <v>151</v>
      </c>
      <c r="AU225" s="17" t="s">
        <v>108</v>
      </c>
      <c r="AY225" s="17" t="s">
        <v>150</v>
      </c>
      <c r="BE225" s="105">
        <f>IF(U225="základní",N225,0)</f>
        <v>0</v>
      </c>
      <c r="BF225" s="105">
        <f>IF(U225="snížená",N225,0)</f>
        <v>0</v>
      </c>
      <c r="BG225" s="105">
        <f>IF(U225="zákl. přenesená",N225,0)</f>
        <v>0</v>
      </c>
      <c r="BH225" s="105">
        <f>IF(U225="sníž. přenesená",N225,0)</f>
        <v>0</v>
      </c>
      <c r="BI225" s="105">
        <f>IF(U225="nulová",N225,0)</f>
        <v>0</v>
      </c>
      <c r="BJ225" s="17" t="s">
        <v>89</v>
      </c>
      <c r="BK225" s="105">
        <f>ROUND(L225*K225,2)</f>
        <v>0</v>
      </c>
      <c r="BL225" s="17" t="s">
        <v>208</v>
      </c>
      <c r="BM225" s="17" t="s">
        <v>467</v>
      </c>
    </row>
    <row r="226" spans="2:65" s="1" customFormat="1" ht="31.5" customHeight="1">
      <c r="B226" s="131"/>
      <c r="C226" s="160" t="s">
        <v>468</v>
      </c>
      <c r="D226" s="160" t="s">
        <v>151</v>
      </c>
      <c r="E226" s="161" t="s">
        <v>469</v>
      </c>
      <c r="F226" s="235" t="s">
        <v>470</v>
      </c>
      <c r="G226" s="235"/>
      <c r="H226" s="235"/>
      <c r="I226" s="235"/>
      <c r="J226" s="162" t="s">
        <v>167</v>
      </c>
      <c r="K226" s="163">
        <v>8</v>
      </c>
      <c r="L226" s="236">
        <v>0</v>
      </c>
      <c r="M226" s="236"/>
      <c r="N226" s="237">
        <f>ROUND(L226*K226,2)</f>
        <v>0</v>
      </c>
      <c r="O226" s="237"/>
      <c r="P226" s="237"/>
      <c r="Q226" s="237"/>
      <c r="R226" s="134"/>
      <c r="T226" s="164" t="s">
        <v>5</v>
      </c>
      <c r="U226" s="43" t="s">
        <v>46</v>
      </c>
      <c r="V226" s="35"/>
      <c r="W226" s="165">
        <f>V226*K226</f>
        <v>0</v>
      </c>
      <c r="X226" s="165">
        <v>6.0000000000000002E-5</v>
      </c>
      <c r="Y226" s="165">
        <f>X226*K226</f>
        <v>4.8000000000000001E-4</v>
      </c>
      <c r="Z226" s="165">
        <v>1.1000000000000001E-3</v>
      </c>
      <c r="AA226" s="166">
        <f>Z226*K226</f>
        <v>8.8000000000000005E-3</v>
      </c>
      <c r="AR226" s="17" t="s">
        <v>208</v>
      </c>
      <c r="AT226" s="17" t="s">
        <v>151</v>
      </c>
      <c r="AU226" s="17" t="s">
        <v>108</v>
      </c>
      <c r="AY226" s="17" t="s">
        <v>150</v>
      </c>
      <c r="BE226" s="105">
        <f>IF(U226="základní",N226,0)</f>
        <v>0</v>
      </c>
      <c r="BF226" s="105">
        <f>IF(U226="snížená",N226,0)</f>
        <v>0</v>
      </c>
      <c r="BG226" s="105">
        <f>IF(U226="zákl. přenesená",N226,0)</f>
        <v>0</v>
      </c>
      <c r="BH226" s="105">
        <f>IF(U226="sníž. přenesená",N226,0)</f>
        <v>0</v>
      </c>
      <c r="BI226" s="105">
        <f>IF(U226="nulová",N226,0)</f>
        <v>0</v>
      </c>
      <c r="BJ226" s="17" t="s">
        <v>89</v>
      </c>
      <c r="BK226" s="105">
        <f>ROUND(L226*K226,2)</f>
        <v>0</v>
      </c>
      <c r="BL226" s="17" t="s">
        <v>208</v>
      </c>
      <c r="BM226" s="17" t="s">
        <v>471</v>
      </c>
    </row>
    <row r="227" spans="2:65" s="1" customFormat="1" ht="22.5" customHeight="1">
      <c r="B227" s="34"/>
      <c r="C227" s="35"/>
      <c r="D227" s="35"/>
      <c r="E227" s="35"/>
      <c r="F227" s="233" t="s">
        <v>472</v>
      </c>
      <c r="G227" s="234"/>
      <c r="H227" s="234"/>
      <c r="I227" s="234"/>
      <c r="J227" s="35"/>
      <c r="K227" s="35"/>
      <c r="L227" s="35"/>
      <c r="M227" s="35"/>
      <c r="N227" s="35"/>
      <c r="O227" s="35"/>
      <c r="P227" s="35"/>
      <c r="Q227" s="35"/>
      <c r="R227" s="36"/>
      <c r="T227" s="167"/>
      <c r="U227" s="35"/>
      <c r="V227" s="35"/>
      <c r="W227" s="35"/>
      <c r="X227" s="35"/>
      <c r="Y227" s="35"/>
      <c r="Z227" s="35"/>
      <c r="AA227" s="73"/>
      <c r="AT227" s="17" t="s">
        <v>158</v>
      </c>
      <c r="AU227" s="17" t="s">
        <v>108</v>
      </c>
    </row>
    <row r="228" spans="2:65" s="1" customFormat="1" ht="31.5" customHeight="1">
      <c r="B228" s="131"/>
      <c r="C228" s="160" t="s">
        <v>473</v>
      </c>
      <c r="D228" s="160" t="s">
        <v>151</v>
      </c>
      <c r="E228" s="161" t="s">
        <v>474</v>
      </c>
      <c r="F228" s="235" t="s">
        <v>475</v>
      </c>
      <c r="G228" s="235"/>
      <c r="H228" s="235"/>
      <c r="I228" s="235"/>
      <c r="J228" s="162" t="s">
        <v>167</v>
      </c>
      <c r="K228" s="163">
        <v>1</v>
      </c>
      <c r="L228" s="236">
        <v>0</v>
      </c>
      <c r="M228" s="236"/>
      <c r="N228" s="237">
        <f>ROUND(L228*K228,2)</f>
        <v>0</v>
      </c>
      <c r="O228" s="237"/>
      <c r="P228" s="237"/>
      <c r="Q228" s="237"/>
      <c r="R228" s="134"/>
      <c r="T228" s="164" t="s">
        <v>5</v>
      </c>
      <c r="U228" s="43" t="s">
        <v>46</v>
      </c>
      <c r="V228" s="35"/>
      <c r="W228" s="165">
        <f>V228*K228</f>
        <v>0</v>
      </c>
      <c r="X228" s="165">
        <v>1.7000000000000001E-4</v>
      </c>
      <c r="Y228" s="165">
        <f>X228*K228</f>
        <v>1.7000000000000001E-4</v>
      </c>
      <c r="Z228" s="165">
        <v>2.2000000000000001E-3</v>
      </c>
      <c r="AA228" s="166">
        <f>Z228*K228</f>
        <v>2.2000000000000001E-3</v>
      </c>
      <c r="AR228" s="17" t="s">
        <v>208</v>
      </c>
      <c r="AT228" s="17" t="s">
        <v>151</v>
      </c>
      <c r="AU228" s="17" t="s">
        <v>108</v>
      </c>
      <c r="AY228" s="17" t="s">
        <v>150</v>
      </c>
      <c r="BE228" s="105">
        <f>IF(U228="základní",N228,0)</f>
        <v>0</v>
      </c>
      <c r="BF228" s="105">
        <f>IF(U228="snížená",N228,0)</f>
        <v>0</v>
      </c>
      <c r="BG228" s="105">
        <f>IF(U228="zákl. přenesená",N228,0)</f>
        <v>0</v>
      </c>
      <c r="BH228" s="105">
        <f>IF(U228="sníž. přenesená",N228,0)</f>
        <v>0</v>
      </c>
      <c r="BI228" s="105">
        <f>IF(U228="nulová",N228,0)</f>
        <v>0</v>
      </c>
      <c r="BJ228" s="17" t="s">
        <v>89</v>
      </c>
      <c r="BK228" s="105">
        <f>ROUND(L228*K228,2)</f>
        <v>0</v>
      </c>
      <c r="BL228" s="17" t="s">
        <v>208</v>
      </c>
      <c r="BM228" s="17" t="s">
        <v>476</v>
      </c>
    </row>
    <row r="229" spans="2:65" s="1" customFormat="1" ht="22.5" customHeight="1">
      <c r="B229" s="34"/>
      <c r="C229" s="35"/>
      <c r="D229" s="35"/>
      <c r="E229" s="35"/>
      <c r="F229" s="233" t="s">
        <v>477</v>
      </c>
      <c r="G229" s="234"/>
      <c r="H229" s="234"/>
      <c r="I229" s="234"/>
      <c r="J229" s="35"/>
      <c r="K229" s="35"/>
      <c r="L229" s="35"/>
      <c r="M229" s="35"/>
      <c r="N229" s="35"/>
      <c r="O229" s="35"/>
      <c r="P229" s="35"/>
      <c r="Q229" s="35"/>
      <c r="R229" s="36"/>
      <c r="T229" s="167"/>
      <c r="U229" s="35"/>
      <c r="V229" s="35"/>
      <c r="W229" s="35"/>
      <c r="X229" s="35"/>
      <c r="Y229" s="35"/>
      <c r="Z229" s="35"/>
      <c r="AA229" s="73"/>
      <c r="AT229" s="17" t="s">
        <v>158</v>
      </c>
      <c r="AU229" s="17" t="s">
        <v>108</v>
      </c>
    </row>
    <row r="230" spans="2:65" s="1" customFormat="1" ht="31.5" customHeight="1">
      <c r="B230" s="131"/>
      <c r="C230" s="160" t="s">
        <v>478</v>
      </c>
      <c r="D230" s="160" t="s">
        <v>151</v>
      </c>
      <c r="E230" s="161" t="s">
        <v>479</v>
      </c>
      <c r="F230" s="235" t="s">
        <v>480</v>
      </c>
      <c r="G230" s="235"/>
      <c r="H230" s="235"/>
      <c r="I230" s="235"/>
      <c r="J230" s="162" t="s">
        <v>167</v>
      </c>
      <c r="K230" s="163">
        <v>12</v>
      </c>
      <c r="L230" s="236">
        <v>0</v>
      </c>
      <c r="M230" s="236"/>
      <c r="N230" s="237">
        <f>ROUND(L230*K230,2)</f>
        <v>0</v>
      </c>
      <c r="O230" s="237"/>
      <c r="P230" s="237"/>
      <c r="Q230" s="237"/>
      <c r="R230" s="134"/>
      <c r="T230" s="164" t="s">
        <v>5</v>
      </c>
      <c r="U230" s="43" t="s">
        <v>46</v>
      </c>
      <c r="V230" s="35"/>
      <c r="W230" s="165">
        <f>V230*K230</f>
        <v>0</v>
      </c>
      <c r="X230" s="165">
        <v>3.0000000000000001E-5</v>
      </c>
      <c r="Y230" s="165">
        <f>X230*K230</f>
        <v>3.6000000000000002E-4</v>
      </c>
      <c r="Z230" s="165">
        <v>0</v>
      </c>
      <c r="AA230" s="166">
        <f>Z230*K230</f>
        <v>0</v>
      </c>
      <c r="AR230" s="17" t="s">
        <v>208</v>
      </c>
      <c r="AT230" s="17" t="s">
        <v>151</v>
      </c>
      <c r="AU230" s="17" t="s">
        <v>108</v>
      </c>
      <c r="AY230" s="17" t="s">
        <v>150</v>
      </c>
      <c r="BE230" s="105">
        <f>IF(U230="základní",N230,0)</f>
        <v>0</v>
      </c>
      <c r="BF230" s="105">
        <f>IF(U230="snížená",N230,0)</f>
        <v>0</v>
      </c>
      <c r="BG230" s="105">
        <f>IF(U230="zákl. přenesená",N230,0)</f>
        <v>0</v>
      </c>
      <c r="BH230" s="105">
        <f>IF(U230="sníž. přenesená",N230,0)</f>
        <v>0</v>
      </c>
      <c r="BI230" s="105">
        <f>IF(U230="nulová",N230,0)</f>
        <v>0</v>
      </c>
      <c r="BJ230" s="17" t="s">
        <v>89</v>
      </c>
      <c r="BK230" s="105">
        <f>ROUND(L230*K230,2)</f>
        <v>0</v>
      </c>
      <c r="BL230" s="17" t="s">
        <v>208</v>
      </c>
      <c r="BM230" s="17" t="s">
        <v>481</v>
      </c>
    </row>
    <row r="231" spans="2:65" s="1" customFormat="1" ht="22.5" customHeight="1">
      <c r="B231" s="34"/>
      <c r="C231" s="35"/>
      <c r="D231" s="35"/>
      <c r="E231" s="35"/>
      <c r="F231" s="233" t="s">
        <v>482</v>
      </c>
      <c r="G231" s="234"/>
      <c r="H231" s="234"/>
      <c r="I231" s="234"/>
      <c r="J231" s="35"/>
      <c r="K231" s="35"/>
      <c r="L231" s="35"/>
      <c r="M231" s="35"/>
      <c r="N231" s="35"/>
      <c r="O231" s="35"/>
      <c r="P231" s="35"/>
      <c r="Q231" s="35"/>
      <c r="R231" s="36"/>
      <c r="T231" s="167"/>
      <c r="U231" s="35"/>
      <c r="V231" s="35"/>
      <c r="W231" s="35"/>
      <c r="X231" s="35"/>
      <c r="Y231" s="35"/>
      <c r="Z231" s="35"/>
      <c r="AA231" s="73"/>
      <c r="AT231" s="17" t="s">
        <v>158</v>
      </c>
      <c r="AU231" s="17" t="s">
        <v>108</v>
      </c>
    </row>
    <row r="232" spans="2:65" s="1" customFormat="1" ht="22.5" customHeight="1">
      <c r="B232" s="131"/>
      <c r="C232" s="168" t="s">
        <v>483</v>
      </c>
      <c r="D232" s="168" t="s">
        <v>169</v>
      </c>
      <c r="E232" s="169" t="s">
        <v>484</v>
      </c>
      <c r="F232" s="240" t="s">
        <v>485</v>
      </c>
      <c r="G232" s="240"/>
      <c r="H232" s="240"/>
      <c r="I232" s="240"/>
      <c r="J232" s="170" t="s">
        <v>167</v>
      </c>
      <c r="K232" s="171">
        <v>12</v>
      </c>
      <c r="L232" s="241">
        <v>0</v>
      </c>
      <c r="M232" s="241"/>
      <c r="N232" s="242">
        <f>ROUND(L232*K232,2)</f>
        <v>0</v>
      </c>
      <c r="O232" s="237"/>
      <c r="P232" s="237"/>
      <c r="Q232" s="237"/>
      <c r="R232" s="134"/>
      <c r="T232" s="164" t="s">
        <v>5</v>
      </c>
      <c r="U232" s="43" t="s">
        <v>46</v>
      </c>
      <c r="V232" s="35"/>
      <c r="W232" s="165">
        <f>V232*K232</f>
        <v>0</v>
      </c>
      <c r="X232" s="165">
        <v>4.0000000000000003E-5</v>
      </c>
      <c r="Y232" s="165">
        <f>X232*K232</f>
        <v>4.8000000000000007E-4</v>
      </c>
      <c r="Z232" s="165">
        <v>0</v>
      </c>
      <c r="AA232" s="166">
        <f>Z232*K232</f>
        <v>0</v>
      </c>
      <c r="AR232" s="17" t="s">
        <v>280</v>
      </c>
      <c r="AT232" s="17" t="s">
        <v>169</v>
      </c>
      <c r="AU232" s="17" t="s">
        <v>108</v>
      </c>
      <c r="AY232" s="17" t="s">
        <v>150</v>
      </c>
      <c r="BE232" s="105">
        <f>IF(U232="základní",N232,0)</f>
        <v>0</v>
      </c>
      <c r="BF232" s="105">
        <f>IF(U232="snížená",N232,0)</f>
        <v>0</v>
      </c>
      <c r="BG232" s="105">
        <f>IF(U232="zákl. přenesená",N232,0)</f>
        <v>0</v>
      </c>
      <c r="BH232" s="105">
        <f>IF(U232="sníž. přenesená",N232,0)</f>
        <v>0</v>
      </c>
      <c r="BI232" s="105">
        <f>IF(U232="nulová",N232,0)</f>
        <v>0</v>
      </c>
      <c r="BJ232" s="17" t="s">
        <v>89</v>
      </c>
      <c r="BK232" s="105">
        <f>ROUND(L232*K232,2)</f>
        <v>0</v>
      </c>
      <c r="BL232" s="17" t="s">
        <v>208</v>
      </c>
      <c r="BM232" s="17" t="s">
        <v>486</v>
      </c>
    </row>
    <row r="233" spans="2:65" s="1" customFormat="1" ht="22.5" customHeight="1">
      <c r="B233" s="34"/>
      <c r="C233" s="35"/>
      <c r="D233" s="35"/>
      <c r="E233" s="35"/>
      <c r="F233" s="233" t="s">
        <v>503</v>
      </c>
      <c r="G233" s="234"/>
      <c r="H233" s="234"/>
      <c r="I233" s="234"/>
      <c r="J233" s="35"/>
      <c r="K233" s="35"/>
      <c r="L233" s="35"/>
      <c r="M233" s="35"/>
      <c r="N233" s="35"/>
      <c r="O233" s="35"/>
      <c r="P233" s="35"/>
      <c r="Q233" s="35"/>
      <c r="R233" s="36"/>
      <c r="T233" s="167"/>
      <c r="U233" s="35"/>
      <c r="V233" s="35"/>
      <c r="W233" s="35"/>
      <c r="X233" s="35"/>
      <c r="Y233" s="35"/>
      <c r="Z233" s="35"/>
      <c r="AA233" s="73"/>
      <c r="AT233" s="17" t="s">
        <v>158</v>
      </c>
      <c r="AU233" s="17" t="s">
        <v>108</v>
      </c>
    </row>
    <row r="234" spans="2:65" s="1" customFormat="1" ht="22.5" customHeight="1">
      <c r="B234" s="131"/>
      <c r="C234" s="160" t="s">
        <v>487</v>
      </c>
      <c r="D234" s="160" t="s">
        <v>151</v>
      </c>
      <c r="E234" s="161" t="s">
        <v>488</v>
      </c>
      <c r="F234" s="235" t="s">
        <v>489</v>
      </c>
      <c r="G234" s="235"/>
      <c r="H234" s="235"/>
      <c r="I234" s="235"/>
      <c r="J234" s="162" t="s">
        <v>167</v>
      </c>
      <c r="K234" s="163">
        <v>2</v>
      </c>
      <c r="L234" s="236">
        <v>0</v>
      </c>
      <c r="M234" s="236"/>
      <c r="N234" s="237">
        <f>ROUND(L234*K234,2)</f>
        <v>0</v>
      </c>
      <c r="O234" s="237"/>
      <c r="P234" s="237"/>
      <c r="Q234" s="237"/>
      <c r="R234" s="134"/>
      <c r="T234" s="164" t="s">
        <v>5</v>
      </c>
      <c r="U234" s="43" t="s">
        <v>46</v>
      </c>
      <c r="V234" s="35"/>
      <c r="W234" s="165">
        <f>V234*K234</f>
        <v>0</v>
      </c>
      <c r="X234" s="165">
        <v>3.0000000000000001E-5</v>
      </c>
      <c r="Y234" s="165">
        <f>X234*K234</f>
        <v>6.0000000000000002E-5</v>
      </c>
      <c r="Z234" s="165">
        <v>0</v>
      </c>
      <c r="AA234" s="166">
        <f>Z234*K234</f>
        <v>0</v>
      </c>
      <c r="AR234" s="17" t="s">
        <v>208</v>
      </c>
      <c r="AT234" s="17" t="s">
        <v>151</v>
      </c>
      <c r="AU234" s="17" t="s">
        <v>108</v>
      </c>
      <c r="AY234" s="17" t="s">
        <v>150</v>
      </c>
      <c r="BE234" s="105">
        <f>IF(U234="základní",N234,0)</f>
        <v>0</v>
      </c>
      <c r="BF234" s="105">
        <f>IF(U234="snížená",N234,0)</f>
        <v>0</v>
      </c>
      <c r="BG234" s="105">
        <f>IF(U234="zákl. přenesená",N234,0)</f>
        <v>0</v>
      </c>
      <c r="BH234" s="105">
        <f>IF(U234="sníž. přenesená",N234,0)</f>
        <v>0</v>
      </c>
      <c r="BI234" s="105">
        <f>IF(U234="nulová",N234,0)</f>
        <v>0</v>
      </c>
      <c r="BJ234" s="17" t="s">
        <v>89</v>
      </c>
      <c r="BK234" s="105">
        <f>ROUND(L234*K234,2)</f>
        <v>0</v>
      </c>
      <c r="BL234" s="17" t="s">
        <v>208</v>
      </c>
      <c r="BM234" s="17" t="s">
        <v>490</v>
      </c>
    </row>
    <row r="235" spans="2:65" s="1" customFormat="1" ht="22.5" customHeight="1">
      <c r="B235" s="131"/>
      <c r="C235" s="168" t="s">
        <v>491</v>
      </c>
      <c r="D235" s="168" t="s">
        <v>169</v>
      </c>
      <c r="E235" s="169" t="s">
        <v>492</v>
      </c>
      <c r="F235" s="240" t="s">
        <v>493</v>
      </c>
      <c r="G235" s="240"/>
      <c r="H235" s="240"/>
      <c r="I235" s="240"/>
      <c r="J235" s="170" t="s">
        <v>167</v>
      </c>
      <c r="K235" s="171">
        <v>2</v>
      </c>
      <c r="L235" s="241">
        <v>0</v>
      </c>
      <c r="M235" s="241"/>
      <c r="N235" s="242">
        <f>ROUND(L235*K235,2)</f>
        <v>0</v>
      </c>
      <c r="O235" s="237"/>
      <c r="P235" s="237"/>
      <c r="Q235" s="237"/>
      <c r="R235" s="134"/>
      <c r="T235" s="164" t="s">
        <v>5</v>
      </c>
      <c r="U235" s="43" t="s">
        <v>46</v>
      </c>
      <c r="V235" s="35"/>
      <c r="W235" s="165">
        <f>V235*K235</f>
        <v>0</v>
      </c>
      <c r="X235" s="165">
        <v>6.9999999999999994E-5</v>
      </c>
      <c r="Y235" s="165">
        <f>X235*K235</f>
        <v>1.3999999999999999E-4</v>
      </c>
      <c r="Z235" s="165">
        <v>0</v>
      </c>
      <c r="AA235" s="166">
        <f>Z235*K235</f>
        <v>0</v>
      </c>
      <c r="AR235" s="17" t="s">
        <v>280</v>
      </c>
      <c r="AT235" s="17" t="s">
        <v>169</v>
      </c>
      <c r="AU235" s="17" t="s">
        <v>108</v>
      </c>
      <c r="AY235" s="17" t="s">
        <v>150</v>
      </c>
      <c r="BE235" s="105">
        <f>IF(U235="základní",N235,0)</f>
        <v>0</v>
      </c>
      <c r="BF235" s="105">
        <f>IF(U235="snížená",N235,0)</f>
        <v>0</v>
      </c>
      <c r="BG235" s="105">
        <f>IF(U235="zákl. přenesená",N235,0)</f>
        <v>0</v>
      </c>
      <c r="BH235" s="105">
        <f>IF(U235="sníž. přenesená",N235,0)</f>
        <v>0</v>
      </c>
      <c r="BI235" s="105">
        <f>IF(U235="nulová",N235,0)</f>
        <v>0</v>
      </c>
      <c r="BJ235" s="17" t="s">
        <v>89</v>
      </c>
      <c r="BK235" s="105">
        <f>ROUND(L235*K235,2)</f>
        <v>0</v>
      </c>
      <c r="BL235" s="17" t="s">
        <v>208</v>
      </c>
      <c r="BM235" s="17" t="s">
        <v>494</v>
      </c>
    </row>
    <row r="236" spans="2:65" s="1" customFormat="1" ht="22.5" customHeight="1">
      <c r="B236" s="34"/>
      <c r="C236" s="35"/>
      <c r="D236" s="35"/>
      <c r="E236" s="35"/>
      <c r="F236" s="233" t="s">
        <v>503</v>
      </c>
      <c r="G236" s="234"/>
      <c r="H236" s="234"/>
      <c r="I236" s="234"/>
      <c r="J236" s="35"/>
      <c r="K236" s="35"/>
      <c r="L236" s="35"/>
      <c r="M236" s="35"/>
      <c r="N236" s="35"/>
      <c r="O236" s="35"/>
      <c r="P236" s="35"/>
      <c r="Q236" s="35"/>
      <c r="R236" s="36"/>
      <c r="T236" s="167"/>
      <c r="U236" s="35"/>
      <c r="V236" s="35"/>
      <c r="W236" s="35"/>
      <c r="X236" s="35"/>
      <c r="Y236" s="35"/>
      <c r="Z236" s="35"/>
      <c r="AA236" s="73"/>
      <c r="AT236" s="17" t="s">
        <v>158</v>
      </c>
      <c r="AU236" s="17" t="s">
        <v>108</v>
      </c>
    </row>
    <row r="237" spans="2:65" s="1" customFormat="1" ht="31.5" customHeight="1">
      <c r="B237" s="131"/>
      <c r="C237" s="160" t="s">
        <v>215</v>
      </c>
      <c r="D237" s="160" t="s">
        <v>151</v>
      </c>
      <c r="E237" s="161" t="s">
        <v>495</v>
      </c>
      <c r="F237" s="235" t="s">
        <v>496</v>
      </c>
      <c r="G237" s="235"/>
      <c r="H237" s="235"/>
      <c r="I237" s="235"/>
      <c r="J237" s="162" t="s">
        <v>167</v>
      </c>
      <c r="K237" s="163">
        <v>3</v>
      </c>
      <c r="L237" s="236">
        <v>0</v>
      </c>
      <c r="M237" s="236"/>
      <c r="N237" s="237">
        <f>ROUND(L237*K237,2)</f>
        <v>0</v>
      </c>
      <c r="O237" s="237"/>
      <c r="P237" s="237"/>
      <c r="Q237" s="237"/>
      <c r="R237" s="134"/>
      <c r="T237" s="164" t="s">
        <v>5</v>
      </c>
      <c r="U237" s="43" t="s">
        <v>46</v>
      </c>
      <c r="V237" s="35"/>
      <c r="W237" s="165">
        <f>V237*K237</f>
        <v>0</v>
      </c>
      <c r="X237" s="165">
        <v>3.0000000000000001E-5</v>
      </c>
      <c r="Y237" s="165">
        <f>X237*K237</f>
        <v>9.0000000000000006E-5</v>
      </c>
      <c r="Z237" s="165">
        <v>0</v>
      </c>
      <c r="AA237" s="166">
        <f>Z237*K237</f>
        <v>0</v>
      </c>
      <c r="AR237" s="17" t="s">
        <v>208</v>
      </c>
      <c r="AT237" s="17" t="s">
        <v>151</v>
      </c>
      <c r="AU237" s="17" t="s">
        <v>108</v>
      </c>
      <c r="AY237" s="17" t="s">
        <v>150</v>
      </c>
      <c r="BE237" s="105">
        <f>IF(U237="základní",N237,0)</f>
        <v>0</v>
      </c>
      <c r="BF237" s="105">
        <f>IF(U237="snížená",N237,0)</f>
        <v>0</v>
      </c>
      <c r="BG237" s="105">
        <f>IF(U237="zákl. přenesená",N237,0)</f>
        <v>0</v>
      </c>
      <c r="BH237" s="105">
        <f>IF(U237="sníž. přenesená",N237,0)</f>
        <v>0</v>
      </c>
      <c r="BI237" s="105">
        <f>IF(U237="nulová",N237,0)</f>
        <v>0</v>
      </c>
      <c r="BJ237" s="17" t="s">
        <v>89</v>
      </c>
      <c r="BK237" s="105">
        <f>ROUND(L237*K237,2)</f>
        <v>0</v>
      </c>
      <c r="BL237" s="17" t="s">
        <v>208</v>
      </c>
      <c r="BM237" s="17" t="s">
        <v>497</v>
      </c>
    </row>
    <row r="238" spans="2:65" s="1" customFormat="1" ht="22.5" customHeight="1">
      <c r="B238" s="34"/>
      <c r="C238" s="35"/>
      <c r="D238" s="35"/>
      <c r="E238" s="35"/>
      <c r="F238" s="233" t="s">
        <v>498</v>
      </c>
      <c r="G238" s="234"/>
      <c r="H238" s="234"/>
      <c r="I238" s="234"/>
      <c r="J238" s="35"/>
      <c r="K238" s="35"/>
      <c r="L238" s="35"/>
      <c r="M238" s="35"/>
      <c r="N238" s="35"/>
      <c r="O238" s="35"/>
      <c r="P238" s="35"/>
      <c r="Q238" s="35"/>
      <c r="R238" s="36"/>
      <c r="T238" s="167"/>
      <c r="U238" s="35"/>
      <c r="V238" s="35"/>
      <c r="W238" s="35"/>
      <c r="X238" s="35"/>
      <c r="Y238" s="35"/>
      <c r="Z238" s="35"/>
      <c r="AA238" s="73"/>
      <c r="AT238" s="17" t="s">
        <v>158</v>
      </c>
      <c r="AU238" s="17" t="s">
        <v>108</v>
      </c>
    </row>
    <row r="239" spans="2:65" s="1" customFormat="1" ht="22.5" customHeight="1">
      <c r="B239" s="131"/>
      <c r="C239" s="168" t="s">
        <v>499</v>
      </c>
      <c r="D239" s="168" t="s">
        <v>169</v>
      </c>
      <c r="E239" s="169" t="s">
        <v>500</v>
      </c>
      <c r="F239" s="240" t="s">
        <v>501</v>
      </c>
      <c r="G239" s="240"/>
      <c r="H239" s="240"/>
      <c r="I239" s="240"/>
      <c r="J239" s="170" t="s">
        <v>167</v>
      </c>
      <c r="K239" s="171">
        <v>3</v>
      </c>
      <c r="L239" s="241">
        <v>0</v>
      </c>
      <c r="M239" s="241"/>
      <c r="N239" s="242">
        <f>ROUND(L239*K239,2)</f>
        <v>0</v>
      </c>
      <c r="O239" s="237"/>
      <c r="P239" s="237"/>
      <c r="Q239" s="237"/>
      <c r="R239" s="134"/>
      <c r="T239" s="164" t="s">
        <v>5</v>
      </c>
      <c r="U239" s="43" t="s">
        <v>46</v>
      </c>
      <c r="V239" s="35"/>
      <c r="W239" s="165">
        <f>V239*K239</f>
        <v>0</v>
      </c>
      <c r="X239" s="165">
        <v>2.4000000000000001E-4</v>
      </c>
      <c r="Y239" s="165">
        <f>X239*K239</f>
        <v>7.2000000000000005E-4</v>
      </c>
      <c r="Z239" s="165">
        <v>0</v>
      </c>
      <c r="AA239" s="166">
        <f>Z239*K239</f>
        <v>0</v>
      </c>
      <c r="AR239" s="17" t="s">
        <v>280</v>
      </c>
      <c r="AT239" s="17" t="s">
        <v>169</v>
      </c>
      <c r="AU239" s="17" t="s">
        <v>108</v>
      </c>
      <c r="AY239" s="17" t="s">
        <v>150</v>
      </c>
      <c r="BE239" s="105">
        <f>IF(U239="základní",N239,0)</f>
        <v>0</v>
      </c>
      <c r="BF239" s="105">
        <f>IF(U239="snížená",N239,0)</f>
        <v>0</v>
      </c>
      <c r="BG239" s="105">
        <f>IF(U239="zákl. přenesená",N239,0)</f>
        <v>0</v>
      </c>
      <c r="BH239" s="105">
        <f>IF(U239="sníž. přenesená",N239,0)</f>
        <v>0</v>
      </c>
      <c r="BI239" s="105">
        <f>IF(U239="nulová",N239,0)</f>
        <v>0</v>
      </c>
      <c r="BJ239" s="17" t="s">
        <v>89</v>
      </c>
      <c r="BK239" s="105">
        <f>ROUND(L239*K239,2)</f>
        <v>0</v>
      </c>
      <c r="BL239" s="17" t="s">
        <v>208</v>
      </c>
      <c r="BM239" s="17" t="s">
        <v>502</v>
      </c>
    </row>
    <row r="240" spans="2:65" s="1" customFormat="1" ht="22.5" customHeight="1">
      <c r="B240" s="34"/>
      <c r="C240" s="35"/>
      <c r="D240" s="35"/>
      <c r="E240" s="35"/>
      <c r="F240" s="233" t="s">
        <v>503</v>
      </c>
      <c r="G240" s="234"/>
      <c r="H240" s="234"/>
      <c r="I240" s="234"/>
      <c r="J240" s="35"/>
      <c r="K240" s="35"/>
      <c r="L240" s="35"/>
      <c r="M240" s="35"/>
      <c r="N240" s="35"/>
      <c r="O240" s="35"/>
      <c r="P240" s="35"/>
      <c r="Q240" s="35"/>
      <c r="R240" s="36"/>
      <c r="T240" s="167"/>
      <c r="U240" s="35"/>
      <c r="V240" s="35"/>
      <c r="W240" s="35"/>
      <c r="X240" s="35"/>
      <c r="Y240" s="35"/>
      <c r="Z240" s="35"/>
      <c r="AA240" s="73"/>
      <c r="AT240" s="17" t="s">
        <v>158</v>
      </c>
      <c r="AU240" s="17" t="s">
        <v>108</v>
      </c>
    </row>
    <row r="241" spans="2:65" s="1" customFormat="1" ht="22.5" customHeight="1">
      <c r="B241" s="131"/>
      <c r="C241" s="160" t="s">
        <v>504</v>
      </c>
      <c r="D241" s="160" t="s">
        <v>151</v>
      </c>
      <c r="E241" s="161" t="s">
        <v>505</v>
      </c>
      <c r="F241" s="235" t="s">
        <v>506</v>
      </c>
      <c r="G241" s="235"/>
      <c r="H241" s="235"/>
      <c r="I241" s="235"/>
      <c r="J241" s="162" t="s">
        <v>167</v>
      </c>
      <c r="K241" s="163">
        <v>1</v>
      </c>
      <c r="L241" s="236">
        <v>0</v>
      </c>
      <c r="M241" s="236"/>
      <c r="N241" s="237">
        <f>ROUND(L241*K241,2)</f>
        <v>0</v>
      </c>
      <c r="O241" s="237"/>
      <c r="P241" s="237"/>
      <c r="Q241" s="237"/>
      <c r="R241" s="134"/>
      <c r="T241" s="164" t="s">
        <v>5</v>
      </c>
      <c r="U241" s="43" t="s">
        <v>46</v>
      </c>
      <c r="V241" s="35"/>
      <c r="W241" s="165">
        <f>V241*K241</f>
        <v>0</v>
      </c>
      <c r="X241" s="165">
        <v>2.5000000000000001E-4</v>
      </c>
      <c r="Y241" s="165">
        <f>X241*K241</f>
        <v>2.5000000000000001E-4</v>
      </c>
      <c r="Z241" s="165">
        <v>0</v>
      </c>
      <c r="AA241" s="166">
        <f>Z241*K241</f>
        <v>0</v>
      </c>
      <c r="AR241" s="17" t="s">
        <v>208</v>
      </c>
      <c r="AT241" s="17" t="s">
        <v>151</v>
      </c>
      <c r="AU241" s="17" t="s">
        <v>108</v>
      </c>
      <c r="AY241" s="17" t="s">
        <v>150</v>
      </c>
      <c r="BE241" s="105">
        <f>IF(U241="základní",N241,0)</f>
        <v>0</v>
      </c>
      <c r="BF241" s="105">
        <f>IF(U241="snížená",N241,0)</f>
        <v>0</v>
      </c>
      <c r="BG241" s="105">
        <f>IF(U241="zákl. přenesená",N241,0)</f>
        <v>0</v>
      </c>
      <c r="BH241" s="105">
        <f>IF(U241="sníž. přenesená",N241,0)</f>
        <v>0</v>
      </c>
      <c r="BI241" s="105">
        <f>IF(U241="nulová",N241,0)</f>
        <v>0</v>
      </c>
      <c r="BJ241" s="17" t="s">
        <v>89</v>
      </c>
      <c r="BK241" s="105">
        <f>ROUND(L241*K241,2)</f>
        <v>0</v>
      </c>
      <c r="BL241" s="17" t="s">
        <v>208</v>
      </c>
      <c r="BM241" s="17" t="s">
        <v>507</v>
      </c>
    </row>
    <row r="242" spans="2:65" s="1" customFormat="1" ht="31.5" customHeight="1">
      <c r="B242" s="131"/>
      <c r="C242" s="168" t="s">
        <v>508</v>
      </c>
      <c r="D242" s="168" t="s">
        <v>169</v>
      </c>
      <c r="E242" s="169" t="s">
        <v>509</v>
      </c>
      <c r="F242" s="240" t="s">
        <v>510</v>
      </c>
      <c r="G242" s="240"/>
      <c r="H242" s="240"/>
      <c r="I242" s="240"/>
      <c r="J242" s="170" t="s">
        <v>167</v>
      </c>
      <c r="K242" s="171">
        <v>1</v>
      </c>
      <c r="L242" s="241">
        <v>0</v>
      </c>
      <c r="M242" s="241"/>
      <c r="N242" s="242">
        <f>ROUND(L242*K242,2)</f>
        <v>0</v>
      </c>
      <c r="O242" s="237"/>
      <c r="P242" s="237"/>
      <c r="Q242" s="237"/>
      <c r="R242" s="134"/>
      <c r="T242" s="164" t="s">
        <v>5</v>
      </c>
      <c r="U242" s="43" t="s">
        <v>46</v>
      </c>
      <c r="V242" s="35"/>
      <c r="W242" s="165">
        <f>V242*K242</f>
        <v>0</v>
      </c>
      <c r="X242" s="165">
        <v>5.9999999999999995E-4</v>
      </c>
      <c r="Y242" s="165">
        <f>X242*K242</f>
        <v>5.9999999999999995E-4</v>
      </c>
      <c r="Z242" s="165">
        <v>0</v>
      </c>
      <c r="AA242" s="166">
        <f>Z242*K242</f>
        <v>0</v>
      </c>
      <c r="AR242" s="17" t="s">
        <v>280</v>
      </c>
      <c r="AT242" s="17" t="s">
        <v>169</v>
      </c>
      <c r="AU242" s="17" t="s">
        <v>108</v>
      </c>
      <c r="AY242" s="17" t="s">
        <v>150</v>
      </c>
      <c r="BE242" s="105">
        <f>IF(U242="základní",N242,0)</f>
        <v>0</v>
      </c>
      <c r="BF242" s="105">
        <f>IF(U242="snížená",N242,0)</f>
        <v>0</v>
      </c>
      <c r="BG242" s="105">
        <f>IF(U242="zákl. přenesená",N242,0)</f>
        <v>0</v>
      </c>
      <c r="BH242" s="105">
        <f>IF(U242="sníž. přenesená",N242,0)</f>
        <v>0</v>
      </c>
      <c r="BI242" s="105">
        <f>IF(U242="nulová",N242,0)</f>
        <v>0</v>
      </c>
      <c r="BJ242" s="17" t="s">
        <v>89</v>
      </c>
      <c r="BK242" s="105">
        <f>ROUND(L242*K242,2)</f>
        <v>0</v>
      </c>
      <c r="BL242" s="17" t="s">
        <v>208</v>
      </c>
      <c r="BM242" s="17" t="s">
        <v>511</v>
      </c>
    </row>
    <row r="243" spans="2:65" s="1" customFormat="1" ht="30" customHeight="1">
      <c r="B243" s="34"/>
      <c r="C243" s="35"/>
      <c r="D243" s="35"/>
      <c r="E243" s="35"/>
      <c r="F243" s="233" t="s">
        <v>799</v>
      </c>
      <c r="G243" s="234"/>
      <c r="H243" s="234"/>
      <c r="I243" s="234"/>
      <c r="J243" s="35"/>
      <c r="K243" s="35"/>
      <c r="L243" s="35"/>
      <c r="M243" s="35"/>
      <c r="N243" s="35"/>
      <c r="O243" s="35"/>
      <c r="P243" s="35"/>
      <c r="Q243" s="35"/>
      <c r="R243" s="36"/>
      <c r="T243" s="167"/>
      <c r="U243" s="35"/>
      <c r="V243" s="35"/>
      <c r="W243" s="35"/>
      <c r="X243" s="35"/>
      <c r="Y243" s="35"/>
      <c r="Z243" s="35"/>
      <c r="AA243" s="73"/>
      <c r="AT243" s="17" t="s">
        <v>158</v>
      </c>
      <c r="AU243" s="17" t="s">
        <v>108</v>
      </c>
    </row>
    <row r="244" spans="2:65" s="1" customFormat="1" ht="22.5" customHeight="1">
      <c r="B244" s="131"/>
      <c r="C244" s="160" t="s">
        <v>512</v>
      </c>
      <c r="D244" s="160" t="s">
        <v>151</v>
      </c>
      <c r="E244" s="161" t="s">
        <v>513</v>
      </c>
      <c r="F244" s="235" t="s">
        <v>514</v>
      </c>
      <c r="G244" s="235"/>
      <c r="H244" s="235"/>
      <c r="I244" s="235"/>
      <c r="J244" s="162" t="s">
        <v>167</v>
      </c>
      <c r="K244" s="163">
        <v>2</v>
      </c>
      <c r="L244" s="236">
        <v>0</v>
      </c>
      <c r="M244" s="236"/>
      <c r="N244" s="237">
        <f>ROUND(L244*K244,2)</f>
        <v>0</v>
      </c>
      <c r="O244" s="237"/>
      <c r="P244" s="237"/>
      <c r="Q244" s="237"/>
      <c r="R244" s="134"/>
      <c r="T244" s="164" t="s">
        <v>5</v>
      </c>
      <c r="U244" s="43" t="s">
        <v>46</v>
      </c>
      <c r="V244" s="35"/>
      <c r="W244" s="165">
        <f>V244*K244</f>
        <v>0</v>
      </c>
      <c r="X244" s="165">
        <v>3.5E-4</v>
      </c>
      <c r="Y244" s="165">
        <f>X244*K244</f>
        <v>6.9999999999999999E-4</v>
      </c>
      <c r="Z244" s="165">
        <v>0</v>
      </c>
      <c r="AA244" s="166">
        <f>Z244*K244</f>
        <v>0</v>
      </c>
      <c r="AR244" s="17" t="s">
        <v>208</v>
      </c>
      <c r="AT244" s="17" t="s">
        <v>151</v>
      </c>
      <c r="AU244" s="17" t="s">
        <v>108</v>
      </c>
      <c r="AY244" s="17" t="s">
        <v>150</v>
      </c>
      <c r="BE244" s="105">
        <f>IF(U244="základní",N244,0)</f>
        <v>0</v>
      </c>
      <c r="BF244" s="105">
        <f>IF(U244="snížená",N244,0)</f>
        <v>0</v>
      </c>
      <c r="BG244" s="105">
        <f>IF(U244="zákl. přenesená",N244,0)</f>
        <v>0</v>
      </c>
      <c r="BH244" s="105">
        <f>IF(U244="sníž. přenesená",N244,0)</f>
        <v>0</v>
      </c>
      <c r="BI244" s="105">
        <f>IF(U244="nulová",N244,0)</f>
        <v>0</v>
      </c>
      <c r="BJ244" s="17" t="s">
        <v>89</v>
      </c>
      <c r="BK244" s="105">
        <f>ROUND(L244*K244,2)</f>
        <v>0</v>
      </c>
      <c r="BL244" s="17" t="s">
        <v>208</v>
      </c>
      <c r="BM244" s="17" t="s">
        <v>515</v>
      </c>
    </row>
    <row r="245" spans="2:65" s="1" customFormat="1" ht="31.5" customHeight="1">
      <c r="B245" s="131"/>
      <c r="C245" s="168" t="s">
        <v>516</v>
      </c>
      <c r="D245" s="168" t="s">
        <v>169</v>
      </c>
      <c r="E245" s="169" t="s">
        <v>517</v>
      </c>
      <c r="F245" s="240" t="s">
        <v>518</v>
      </c>
      <c r="G245" s="240"/>
      <c r="H245" s="240"/>
      <c r="I245" s="240"/>
      <c r="J245" s="170" t="s">
        <v>167</v>
      </c>
      <c r="K245" s="171">
        <v>2</v>
      </c>
      <c r="L245" s="241">
        <v>0</v>
      </c>
      <c r="M245" s="241"/>
      <c r="N245" s="242">
        <f>ROUND(L245*K245,2)</f>
        <v>0</v>
      </c>
      <c r="O245" s="237"/>
      <c r="P245" s="237"/>
      <c r="Q245" s="237"/>
      <c r="R245" s="134"/>
      <c r="T245" s="164" t="s">
        <v>5</v>
      </c>
      <c r="U245" s="43" t="s">
        <v>46</v>
      </c>
      <c r="V245" s="35"/>
      <c r="W245" s="165">
        <f>V245*K245</f>
        <v>0</v>
      </c>
      <c r="X245" s="165">
        <v>5.9999999999999995E-4</v>
      </c>
      <c r="Y245" s="165">
        <f>X245*K245</f>
        <v>1.1999999999999999E-3</v>
      </c>
      <c r="Z245" s="165">
        <v>0</v>
      </c>
      <c r="AA245" s="166">
        <f>Z245*K245</f>
        <v>0</v>
      </c>
      <c r="AR245" s="17" t="s">
        <v>280</v>
      </c>
      <c r="AT245" s="17" t="s">
        <v>169</v>
      </c>
      <c r="AU245" s="17" t="s">
        <v>108</v>
      </c>
      <c r="AY245" s="17" t="s">
        <v>150</v>
      </c>
      <c r="BE245" s="105">
        <f>IF(U245="základní",N245,0)</f>
        <v>0</v>
      </c>
      <c r="BF245" s="105">
        <f>IF(U245="snížená",N245,0)</f>
        <v>0</v>
      </c>
      <c r="BG245" s="105">
        <f>IF(U245="zákl. přenesená",N245,0)</f>
        <v>0</v>
      </c>
      <c r="BH245" s="105">
        <f>IF(U245="sníž. přenesená",N245,0)</f>
        <v>0</v>
      </c>
      <c r="BI245" s="105">
        <f>IF(U245="nulová",N245,0)</f>
        <v>0</v>
      </c>
      <c r="BJ245" s="17" t="s">
        <v>89</v>
      </c>
      <c r="BK245" s="105">
        <f>ROUND(L245*K245,2)</f>
        <v>0</v>
      </c>
      <c r="BL245" s="17" t="s">
        <v>208</v>
      </c>
      <c r="BM245" s="17" t="s">
        <v>519</v>
      </c>
    </row>
    <row r="246" spans="2:65" s="1" customFormat="1" ht="30" customHeight="1">
      <c r="B246" s="34"/>
      <c r="C246" s="35"/>
      <c r="D246" s="35"/>
      <c r="E246" s="35"/>
      <c r="F246" s="233" t="s">
        <v>799</v>
      </c>
      <c r="G246" s="234"/>
      <c r="H246" s="234"/>
      <c r="I246" s="234"/>
      <c r="J246" s="35"/>
      <c r="K246" s="35"/>
      <c r="L246" s="35"/>
      <c r="M246" s="35"/>
      <c r="N246" s="35"/>
      <c r="O246" s="35"/>
      <c r="P246" s="35"/>
      <c r="Q246" s="35"/>
      <c r="R246" s="36"/>
      <c r="T246" s="167"/>
      <c r="U246" s="35"/>
      <c r="V246" s="35"/>
      <c r="W246" s="35"/>
      <c r="X246" s="35"/>
      <c r="Y246" s="35"/>
      <c r="Z246" s="35"/>
      <c r="AA246" s="73"/>
      <c r="AT246" s="17" t="s">
        <v>158</v>
      </c>
      <c r="AU246" s="17" t="s">
        <v>108</v>
      </c>
    </row>
    <row r="247" spans="2:65" s="1" customFormat="1" ht="31.5" customHeight="1">
      <c r="B247" s="131"/>
      <c r="C247" s="160" t="s">
        <v>520</v>
      </c>
      <c r="D247" s="160" t="s">
        <v>151</v>
      </c>
      <c r="E247" s="161" t="s">
        <v>521</v>
      </c>
      <c r="F247" s="235" t="s">
        <v>522</v>
      </c>
      <c r="G247" s="235"/>
      <c r="H247" s="235"/>
      <c r="I247" s="235"/>
      <c r="J247" s="162" t="s">
        <v>167</v>
      </c>
      <c r="K247" s="163">
        <v>9</v>
      </c>
      <c r="L247" s="236">
        <v>0</v>
      </c>
      <c r="M247" s="236"/>
      <c r="N247" s="237">
        <f>ROUND(L247*K247,2)</f>
        <v>0</v>
      </c>
      <c r="O247" s="237"/>
      <c r="P247" s="237"/>
      <c r="Q247" s="237"/>
      <c r="R247" s="134"/>
      <c r="T247" s="164" t="s">
        <v>5</v>
      </c>
      <c r="U247" s="43" t="s">
        <v>46</v>
      </c>
      <c r="V247" s="35"/>
      <c r="W247" s="165">
        <f>V247*K247</f>
        <v>0</v>
      </c>
      <c r="X247" s="165">
        <v>2.4000000000000001E-4</v>
      </c>
      <c r="Y247" s="165">
        <f>X247*K247</f>
        <v>2.16E-3</v>
      </c>
      <c r="Z247" s="165">
        <v>0</v>
      </c>
      <c r="AA247" s="166">
        <f>Z247*K247</f>
        <v>0</v>
      </c>
      <c r="AR247" s="17" t="s">
        <v>208</v>
      </c>
      <c r="AT247" s="17" t="s">
        <v>151</v>
      </c>
      <c r="AU247" s="17" t="s">
        <v>108</v>
      </c>
      <c r="AY247" s="17" t="s">
        <v>150</v>
      </c>
      <c r="BE247" s="105">
        <f>IF(U247="základní",N247,0)</f>
        <v>0</v>
      </c>
      <c r="BF247" s="105">
        <f>IF(U247="snížená",N247,0)</f>
        <v>0</v>
      </c>
      <c r="BG247" s="105">
        <f>IF(U247="zákl. přenesená",N247,0)</f>
        <v>0</v>
      </c>
      <c r="BH247" s="105">
        <f>IF(U247="sníž. přenesená",N247,0)</f>
        <v>0</v>
      </c>
      <c r="BI247" s="105">
        <f>IF(U247="nulová",N247,0)</f>
        <v>0</v>
      </c>
      <c r="BJ247" s="17" t="s">
        <v>89</v>
      </c>
      <c r="BK247" s="105">
        <f>ROUND(L247*K247,2)</f>
        <v>0</v>
      </c>
      <c r="BL247" s="17" t="s">
        <v>208</v>
      </c>
      <c r="BM247" s="17" t="s">
        <v>523</v>
      </c>
    </row>
    <row r="248" spans="2:65" s="1" customFormat="1" ht="22.5" customHeight="1">
      <c r="B248" s="131"/>
      <c r="C248" s="160" t="s">
        <v>524</v>
      </c>
      <c r="D248" s="160" t="s">
        <v>151</v>
      </c>
      <c r="E248" s="161" t="s">
        <v>525</v>
      </c>
      <c r="F248" s="235" t="s">
        <v>526</v>
      </c>
      <c r="G248" s="235"/>
      <c r="H248" s="235"/>
      <c r="I248" s="235"/>
      <c r="J248" s="162" t="s">
        <v>167</v>
      </c>
      <c r="K248" s="163">
        <v>1</v>
      </c>
      <c r="L248" s="236">
        <v>0</v>
      </c>
      <c r="M248" s="236"/>
      <c r="N248" s="237">
        <f>ROUND(L248*K248,2)</f>
        <v>0</v>
      </c>
      <c r="O248" s="237"/>
      <c r="P248" s="237"/>
      <c r="Q248" s="237"/>
      <c r="R248" s="134"/>
      <c r="T248" s="164" t="s">
        <v>5</v>
      </c>
      <c r="U248" s="43" t="s">
        <v>46</v>
      </c>
      <c r="V248" s="35"/>
      <c r="W248" s="165">
        <f>V248*K248</f>
        <v>0</v>
      </c>
      <c r="X248" s="165">
        <v>1.2899999999999999E-3</v>
      </c>
      <c r="Y248" s="165">
        <f>X248*K248</f>
        <v>1.2899999999999999E-3</v>
      </c>
      <c r="Z248" s="165">
        <v>0</v>
      </c>
      <c r="AA248" s="166">
        <f>Z248*K248</f>
        <v>0</v>
      </c>
      <c r="AR248" s="17" t="s">
        <v>208</v>
      </c>
      <c r="AT248" s="17" t="s">
        <v>151</v>
      </c>
      <c r="AU248" s="17" t="s">
        <v>108</v>
      </c>
      <c r="AY248" s="17" t="s">
        <v>150</v>
      </c>
      <c r="BE248" s="105">
        <f>IF(U248="základní",N248,0)</f>
        <v>0</v>
      </c>
      <c r="BF248" s="105">
        <f>IF(U248="snížená",N248,0)</f>
        <v>0</v>
      </c>
      <c r="BG248" s="105">
        <f>IF(U248="zákl. přenesená",N248,0)</f>
        <v>0</v>
      </c>
      <c r="BH248" s="105">
        <f>IF(U248="sníž. přenesená",N248,0)</f>
        <v>0</v>
      </c>
      <c r="BI248" s="105">
        <f>IF(U248="nulová",N248,0)</f>
        <v>0</v>
      </c>
      <c r="BJ248" s="17" t="s">
        <v>89</v>
      </c>
      <c r="BK248" s="105">
        <f>ROUND(L248*K248,2)</f>
        <v>0</v>
      </c>
      <c r="BL248" s="17" t="s">
        <v>208</v>
      </c>
      <c r="BM248" s="17" t="s">
        <v>527</v>
      </c>
    </row>
    <row r="249" spans="2:65" s="1" customFormat="1" ht="22.5" customHeight="1">
      <c r="B249" s="131"/>
      <c r="C249" s="160" t="s">
        <v>528</v>
      </c>
      <c r="D249" s="160" t="s">
        <v>151</v>
      </c>
      <c r="E249" s="161" t="s">
        <v>529</v>
      </c>
      <c r="F249" s="235" t="s">
        <v>530</v>
      </c>
      <c r="G249" s="235"/>
      <c r="H249" s="235"/>
      <c r="I249" s="235"/>
      <c r="J249" s="162" t="s">
        <v>167</v>
      </c>
      <c r="K249" s="163">
        <v>2</v>
      </c>
      <c r="L249" s="236">
        <v>0</v>
      </c>
      <c r="M249" s="236"/>
      <c r="N249" s="237">
        <f>ROUND(L249*K249,2)</f>
        <v>0</v>
      </c>
      <c r="O249" s="237"/>
      <c r="P249" s="237"/>
      <c r="Q249" s="237"/>
      <c r="R249" s="134"/>
      <c r="T249" s="164" t="s">
        <v>5</v>
      </c>
      <c r="U249" s="43" t="s">
        <v>46</v>
      </c>
      <c r="V249" s="35"/>
      <c r="W249" s="165">
        <f>V249*K249</f>
        <v>0</v>
      </c>
      <c r="X249" s="165">
        <v>1.82E-3</v>
      </c>
      <c r="Y249" s="165">
        <f>X249*K249</f>
        <v>3.64E-3</v>
      </c>
      <c r="Z249" s="165">
        <v>0</v>
      </c>
      <c r="AA249" s="166">
        <f>Z249*K249</f>
        <v>0</v>
      </c>
      <c r="AR249" s="17" t="s">
        <v>208</v>
      </c>
      <c r="AT249" s="17" t="s">
        <v>151</v>
      </c>
      <c r="AU249" s="17" t="s">
        <v>108</v>
      </c>
      <c r="AY249" s="17" t="s">
        <v>150</v>
      </c>
      <c r="BE249" s="105">
        <f>IF(U249="základní",N249,0)</f>
        <v>0</v>
      </c>
      <c r="BF249" s="105">
        <f>IF(U249="snížená",N249,0)</f>
        <v>0</v>
      </c>
      <c r="BG249" s="105">
        <f>IF(U249="zákl. přenesená",N249,0)</f>
        <v>0</v>
      </c>
      <c r="BH249" s="105">
        <f>IF(U249="sníž. přenesená",N249,0)</f>
        <v>0</v>
      </c>
      <c r="BI249" s="105">
        <f>IF(U249="nulová",N249,0)</f>
        <v>0</v>
      </c>
      <c r="BJ249" s="17" t="s">
        <v>89</v>
      </c>
      <c r="BK249" s="105">
        <f>ROUND(L249*K249,2)</f>
        <v>0</v>
      </c>
      <c r="BL249" s="17" t="s">
        <v>208</v>
      </c>
      <c r="BM249" s="17" t="s">
        <v>531</v>
      </c>
    </row>
    <row r="250" spans="2:65" s="1" customFormat="1" ht="31.5" customHeight="1">
      <c r="B250" s="131"/>
      <c r="C250" s="160" t="s">
        <v>532</v>
      </c>
      <c r="D250" s="160" t="s">
        <v>151</v>
      </c>
      <c r="E250" s="161" t="s">
        <v>533</v>
      </c>
      <c r="F250" s="235" t="s">
        <v>534</v>
      </c>
      <c r="G250" s="235"/>
      <c r="H250" s="235"/>
      <c r="I250" s="235"/>
      <c r="J250" s="162" t="s">
        <v>167</v>
      </c>
      <c r="K250" s="163">
        <v>9</v>
      </c>
      <c r="L250" s="236">
        <v>0</v>
      </c>
      <c r="M250" s="236"/>
      <c r="N250" s="237">
        <f>ROUND(L250*K250,2)</f>
        <v>0</v>
      </c>
      <c r="O250" s="237"/>
      <c r="P250" s="237"/>
      <c r="Q250" s="237"/>
      <c r="R250" s="134"/>
      <c r="T250" s="164" t="s">
        <v>5</v>
      </c>
      <c r="U250" s="43" t="s">
        <v>46</v>
      </c>
      <c r="V250" s="35"/>
      <c r="W250" s="165">
        <f>V250*K250</f>
        <v>0</v>
      </c>
      <c r="X250" s="165">
        <v>2.1000000000000001E-4</v>
      </c>
      <c r="Y250" s="165">
        <f>X250*K250</f>
        <v>1.8900000000000002E-3</v>
      </c>
      <c r="Z250" s="165">
        <v>0</v>
      </c>
      <c r="AA250" s="166">
        <f>Z250*K250</f>
        <v>0</v>
      </c>
      <c r="AR250" s="17" t="s">
        <v>208</v>
      </c>
      <c r="AT250" s="17" t="s">
        <v>151</v>
      </c>
      <c r="AU250" s="17" t="s">
        <v>108</v>
      </c>
      <c r="AY250" s="17" t="s">
        <v>150</v>
      </c>
      <c r="BE250" s="105">
        <f>IF(U250="základní",N250,0)</f>
        <v>0</v>
      </c>
      <c r="BF250" s="105">
        <f>IF(U250="snížená",N250,0)</f>
        <v>0</v>
      </c>
      <c r="BG250" s="105">
        <f>IF(U250="zákl. přenesená",N250,0)</f>
        <v>0</v>
      </c>
      <c r="BH250" s="105">
        <f>IF(U250="sníž. přenesená",N250,0)</f>
        <v>0</v>
      </c>
      <c r="BI250" s="105">
        <f>IF(U250="nulová",N250,0)</f>
        <v>0</v>
      </c>
      <c r="BJ250" s="17" t="s">
        <v>89</v>
      </c>
      <c r="BK250" s="105">
        <f>ROUND(L250*K250,2)</f>
        <v>0</v>
      </c>
      <c r="BL250" s="17" t="s">
        <v>208</v>
      </c>
      <c r="BM250" s="17" t="s">
        <v>535</v>
      </c>
    </row>
    <row r="251" spans="2:65" s="1" customFormat="1" ht="30" customHeight="1">
      <c r="B251" s="34"/>
      <c r="C251" s="35"/>
      <c r="D251" s="35"/>
      <c r="E251" s="35"/>
      <c r="F251" s="233" t="s">
        <v>536</v>
      </c>
      <c r="G251" s="234"/>
      <c r="H251" s="234"/>
      <c r="I251" s="234"/>
      <c r="J251" s="35"/>
      <c r="K251" s="35"/>
      <c r="L251" s="35"/>
      <c r="M251" s="35"/>
      <c r="N251" s="35"/>
      <c r="O251" s="35"/>
      <c r="P251" s="35"/>
      <c r="Q251" s="35"/>
      <c r="R251" s="36"/>
      <c r="T251" s="167"/>
      <c r="U251" s="35"/>
      <c r="V251" s="35"/>
      <c r="W251" s="35"/>
      <c r="X251" s="35"/>
      <c r="Y251" s="35"/>
      <c r="Z251" s="35"/>
      <c r="AA251" s="73"/>
      <c r="AT251" s="17" t="s">
        <v>158</v>
      </c>
      <c r="AU251" s="17" t="s">
        <v>108</v>
      </c>
    </row>
    <row r="252" spans="2:65" s="1" customFormat="1" ht="31.5" customHeight="1">
      <c r="B252" s="131"/>
      <c r="C252" s="160" t="s">
        <v>537</v>
      </c>
      <c r="D252" s="160" t="s">
        <v>151</v>
      </c>
      <c r="E252" s="161" t="s">
        <v>538</v>
      </c>
      <c r="F252" s="235" t="s">
        <v>539</v>
      </c>
      <c r="G252" s="235"/>
      <c r="H252" s="235"/>
      <c r="I252" s="235"/>
      <c r="J252" s="162" t="s">
        <v>167</v>
      </c>
      <c r="K252" s="163">
        <v>12</v>
      </c>
      <c r="L252" s="236">
        <v>0</v>
      </c>
      <c r="M252" s="236"/>
      <c r="N252" s="237">
        <f>ROUND(L252*K252,2)</f>
        <v>0</v>
      </c>
      <c r="O252" s="237"/>
      <c r="P252" s="237"/>
      <c r="Q252" s="237"/>
      <c r="R252" s="134"/>
      <c r="T252" s="164" t="s">
        <v>5</v>
      </c>
      <c r="U252" s="43" t="s">
        <v>46</v>
      </c>
      <c r="V252" s="35"/>
      <c r="W252" s="165">
        <f>V252*K252</f>
        <v>0</v>
      </c>
      <c r="X252" s="165">
        <v>3.4000000000000002E-4</v>
      </c>
      <c r="Y252" s="165">
        <f>X252*K252</f>
        <v>4.0800000000000003E-3</v>
      </c>
      <c r="Z252" s="165">
        <v>0</v>
      </c>
      <c r="AA252" s="166">
        <f>Z252*K252</f>
        <v>0</v>
      </c>
      <c r="AR252" s="17" t="s">
        <v>208</v>
      </c>
      <c r="AT252" s="17" t="s">
        <v>151</v>
      </c>
      <c r="AU252" s="17" t="s">
        <v>108</v>
      </c>
      <c r="AY252" s="17" t="s">
        <v>150</v>
      </c>
      <c r="BE252" s="105">
        <f>IF(U252="základní",N252,0)</f>
        <v>0</v>
      </c>
      <c r="BF252" s="105">
        <f>IF(U252="snížená",N252,0)</f>
        <v>0</v>
      </c>
      <c r="BG252" s="105">
        <f>IF(U252="zákl. přenesená",N252,0)</f>
        <v>0</v>
      </c>
      <c r="BH252" s="105">
        <f>IF(U252="sníž. přenesená",N252,0)</f>
        <v>0</v>
      </c>
      <c r="BI252" s="105">
        <f>IF(U252="nulová",N252,0)</f>
        <v>0</v>
      </c>
      <c r="BJ252" s="17" t="s">
        <v>89</v>
      </c>
      <c r="BK252" s="105">
        <f>ROUND(L252*K252,2)</f>
        <v>0</v>
      </c>
      <c r="BL252" s="17" t="s">
        <v>208</v>
      </c>
      <c r="BM252" s="17" t="s">
        <v>540</v>
      </c>
    </row>
    <row r="253" spans="2:65" s="1" customFormat="1" ht="22.5" customHeight="1">
      <c r="B253" s="34"/>
      <c r="C253" s="35"/>
      <c r="D253" s="35"/>
      <c r="E253" s="35"/>
      <c r="F253" s="233" t="s">
        <v>541</v>
      </c>
      <c r="G253" s="234"/>
      <c r="H253" s="234"/>
      <c r="I253" s="234"/>
      <c r="J253" s="35"/>
      <c r="K253" s="35"/>
      <c r="L253" s="35"/>
      <c r="M253" s="35"/>
      <c r="N253" s="35"/>
      <c r="O253" s="35"/>
      <c r="P253" s="35"/>
      <c r="Q253" s="35"/>
      <c r="R253" s="36"/>
      <c r="T253" s="167"/>
      <c r="U253" s="35"/>
      <c r="V253" s="35"/>
      <c r="W253" s="35"/>
      <c r="X253" s="35"/>
      <c r="Y253" s="35"/>
      <c r="Z253" s="35"/>
      <c r="AA253" s="73"/>
      <c r="AT253" s="17" t="s">
        <v>158</v>
      </c>
      <c r="AU253" s="17" t="s">
        <v>108</v>
      </c>
    </row>
    <row r="254" spans="2:65" s="1" customFormat="1" ht="31.5" customHeight="1">
      <c r="B254" s="131"/>
      <c r="C254" s="160" t="s">
        <v>542</v>
      </c>
      <c r="D254" s="160" t="s">
        <v>151</v>
      </c>
      <c r="E254" s="161" t="s">
        <v>543</v>
      </c>
      <c r="F254" s="235" t="s">
        <v>544</v>
      </c>
      <c r="G254" s="235"/>
      <c r="H254" s="235"/>
      <c r="I254" s="235"/>
      <c r="J254" s="162" t="s">
        <v>167</v>
      </c>
      <c r="K254" s="163">
        <v>2</v>
      </c>
      <c r="L254" s="236">
        <v>0</v>
      </c>
      <c r="M254" s="236"/>
      <c r="N254" s="237">
        <f>ROUND(L254*K254,2)</f>
        <v>0</v>
      </c>
      <c r="O254" s="237"/>
      <c r="P254" s="237"/>
      <c r="Q254" s="237"/>
      <c r="R254" s="134"/>
      <c r="T254" s="164" t="s">
        <v>5</v>
      </c>
      <c r="U254" s="43" t="s">
        <v>46</v>
      </c>
      <c r="V254" s="35"/>
      <c r="W254" s="165">
        <f>V254*K254</f>
        <v>0</v>
      </c>
      <c r="X254" s="165">
        <v>5.0000000000000001E-4</v>
      </c>
      <c r="Y254" s="165">
        <f>X254*K254</f>
        <v>1E-3</v>
      </c>
      <c r="Z254" s="165">
        <v>0</v>
      </c>
      <c r="AA254" s="166">
        <f>Z254*K254</f>
        <v>0</v>
      </c>
      <c r="AR254" s="17" t="s">
        <v>208</v>
      </c>
      <c r="AT254" s="17" t="s">
        <v>151</v>
      </c>
      <c r="AU254" s="17" t="s">
        <v>108</v>
      </c>
      <c r="AY254" s="17" t="s">
        <v>150</v>
      </c>
      <c r="BE254" s="105">
        <f>IF(U254="základní",N254,0)</f>
        <v>0</v>
      </c>
      <c r="BF254" s="105">
        <f>IF(U254="snížená",N254,0)</f>
        <v>0</v>
      </c>
      <c r="BG254" s="105">
        <f>IF(U254="zákl. přenesená",N254,0)</f>
        <v>0</v>
      </c>
      <c r="BH254" s="105">
        <f>IF(U254="sníž. přenesená",N254,0)</f>
        <v>0</v>
      </c>
      <c r="BI254" s="105">
        <f>IF(U254="nulová",N254,0)</f>
        <v>0</v>
      </c>
      <c r="BJ254" s="17" t="s">
        <v>89</v>
      </c>
      <c r="BK254" s="105">
        <f>ROUND(L254*K254,2)</f>
        <v>0</v>
      </c>
      <c r="BL254" s="17" t="s">
        <v>208</v>
      </c>
      <c r="BM254" s="17" t="s">
        <v>545</v>
      </c>
    </row>
    <row r="255" spans="2:65" s="1" customFormat="1" ht="22.5" customHeight="1">
      <c r="B255" s="34"/>
      <c r="C255" s="35"/>
      <c r="D255" s="35"/>
      <c r="E255" s="35"/>
      <c r="F255" s="233" t="s">
        <v>546</v>
      </c>
      <c r="G255" s="234"/>
      <c r="H255" s="234"/>
      <c r="I255" s="234"/>
      <c r="J255" s="35"/>
      <c r="K255" s="35"/>
      <c r="L255" s="35"/>
      <c r="M255" s="35"/>
      <c r="N255" s="35"/>
      <c r="O255" s="35"/>
      <c r="P255" s="35"/>
      <c r="Q255" s="35"/>
      <c r="R255" s="36"/>
      <c r="T255" s="167"/>
      <c r="U255" s="35"/>
      <c r="V255" s="35"/>
      <c r="W255" s="35"/>
      <c r="X255" s="35"/>
      <c r="Y255" s="35"/>
      <c r="Z255" s="35"/>
      <c r="AA255" s="73"/>
      <c r="AT255" s="17" t="s">
        <v>158</v>
      </c>
      <c r="AU255" s="17" t="s">
        <v>108</v>
      </c>
    </row>
    <row r="256" spans="2:65" s="1" customFormat="1" ht="31.5" customHeight="1">
      <c r="B256" s="131"/>
      <c r="C256" s="160" t="s">
        <v>547</v>
      </c>
      <c r="D256" s="160" t="s">
        <v>151</v>
      </c>
      <c r="E256" s="161" t="s">
        <v>548</v>
      </c>
      <c r="F256" s="235" t="s">
        <v>549</v>
      </c>
      <c r="G256" s="235"/>
      <c r="H256" s="235"/>
      <c r="I256" s="235"/>
      <c r="J256" s="162" t="s">
        <v>167</v>
      </c>
      <c r="K256" s="163">
        <v>6</v>
      </c>
      <c r="L256" s="236">
        <v>0</v>
      </c>
      <c r="M256" s="236"/>
      <c r="N256" s="237">
        <f>ROUND(L256*K256,2)</f>
        <v>0</v>
      </c>
      <c r="O256" s="237"/>
      <c r="P256" s="237"/>
      <c r="Q256" s="237"/>
      <c r="R256" s="134"/>
      <c r="T256" s="164" t="s">
        <v>5</v>
      </c>
      <c r="U256" s="43" t="s">
        <v>46</v>
      </c>
      <c r="V256" s="35"/>
      <c r="W256" s="165">
        <f>V256*K256</f>
        <v>0</v>
      </c>
      <c r="X256" s="165">
        <v>5.1000000000000004E-4</v>
      </c>
      <c r="Y256" s="165">
        <f>X256*K256</f>
        <v>3.0600000000000002E-3</v>
      </c>
      <c r="Z256" s="165">
        <v>0</v>
      </c>
      <c r="AA256" s="166">
        <f>Z256*K256</f>
        <v>0</v>
      </c>
      <c r="AR256" s="17" t="s">
        <v>208</v>
      </c>
      <c r="AT256" s="17" t="s">
        <v>151</v>
      </c>
      <c r="AU256" s="17" t="s">
        <v>108</v>
      </c>
      <c r="AY256" s="17" t="s">
        <v>150</v>
      </c>
      <c r="BE256" s="105">
        <f>IF(U256="základní",N256,0)</f>
        <v>0</v>
      </c>
      <c r="BF256" s="105">
        <f>IF(U256="snížená",N256,0)</f>
        <v>0</v>
      </c>
      <c r="BG256" s="105">
        <f>IF(U256="zákl. přenesená",N256,0)</f>
        <v>0</v>
      </c>
      <c r="BH256" s="105">
        <f>IF(U256="sníž. přenesená",N256,0)</f>
        <v>0</v>
      </c>
      <c r="BI256" s="105">
        <f>IF(U256="nulová",N256,0)</f>
        <v>0</v>
      </c>
      <c r="BJ256" s="17" t="s">
        <v>89</v>
      </c>
      <c r="BK256" s="105">
        <f>ROUND(L256*K256,2)</f>
        <v>0</v>
      </c>
      <c r="BL256" s="17" t="s">
        <v>208</v>
      </c>
      <c r="BM256" s="17" t="s">
        <v>550</v>
      </c>
    </row>
    <row r="257" spans="2:65" s="1" customFormat="1" ht="49.3" customHeight="1">
      <c r="B257" s="34"/>
      <c r="C257" s="35"/>
      <c r="D257" s="35"/>
      <c r="E257" s="35"/>
      <c r="F257" s="233" t="s">
        <v>551</v>
      </c>
      <c r="G257" s="234"/>
      <c r="H257" s="234"/>
      <c r="I257" s="234"/>
      <c r="J257" s="35"/>
      <c r="K257" s="35"/>
      <c r="L257" s="35"/>
      <c r="M257" s="35"/>
      <c r="N257" s="35"/>
      <c r="O257" s="35"/>
      <c r="P257" s="35"/>
      <c r="Q257" s="35"/>
      <c r="R257" s="36"/>
      <c r="T257" s="167"/>
      <c r="U257" s="35"/>
      <c r="V257" s="35"/>
      <c r="W257" s="35"/>
      <c r="X257" s="35"/>
      <c r="Y257" s="35"/>
      <c r="Z257" s="35"/>
      <c r="AA257" s="73"/>
      <c r="AT257" s="17" t="s">
        <v>158</v>
      </c>
      <c r="AU257" s="17" t="s">
        <v>108</v>
      </c>
    </row>
    <row r="258" spans="2:65" s="1" customFormat="1" ht="31.5" customHeight="1">
      <c r="B258" s="131"/>
      <c r="C258" s="160" t="s">
        <v>552</v>
      </c>
      <c r="D258" s="160" t="s">
        <v>151</v>
      </c>
      <c r="E258" s="161" t="s">
        <v>553</v>
      </c>
      <c r="F258" s="235" t="s">
        <v>554</v>
      </c>
      <c r="G258" s="235"/>
      <c r="H258" s="235"/>
      <c r="I258" s="235"/>
      <c r="J258" s="162" t="s">
        <v>187</v>
      </c>
      <c r="K258" s="163">
        <v>0.23100000000000001</v>
      </c>
      <c r="L258" s="236">
        <v>0</v>
      </c>
      <c r="M258" s="236"/>
      <c r="N258" s="237">
        <f>ROUND(L258*K258,2)</f>
        <v>0</v>
      </c>
      <c r="O258" s="237"/>
      <c r="P258" s="237"/>
      <c r="Q258" s="237"/>
      <c r="R258" s="134"/>
      <c r="T258" s="164" t="s">
        <v>5</v>
      </c>
      <c r="U258" s="43" t="s">
        <v>46</v>
      </c>
      <c r="V258" s="35"/>
      <c r="W258" s="165">
        <f>V258*K258</f>
        <v>0</v>
      </c>
      <c r="X258" s="165">
        <v>0</v>
      </c>
      <c r="Y258" s="165">
        <f>X258*K258</f>
        <v>0</v>
      </c>
      <c r="Z258" s="165">
        <v>0</v>
      </c>
      <c r="AA258" s="166">
        <f>Z258*K258</f>
        <v>0</v>
      </c>
      <c r="AR258" s="17" t="s">
        <v>208</v>
      </c>
      <c r="AT258" s="17" t="s">
        <v>151</v>
      </c>
      <c r="AU258" s="17" t="s">
        <v>108</v>
      </c>
      <c r="AY258" s="17" t="s">
        <v>150</v>
      </c>
      <c r="BE258" s="105">
        <f>IF(U258="základní",N258,0)</f>
        <v>0</v>
      </c>
      <c r="BF258" s="105">
        <f>IF(U258="snížená",N258,0)</f>
        <v>0</v>
      </c>
      <c r="BG258" s="105">
        <f>IF(U258="zákl. přenesená",N258,0)</f>
        <v>0</v>
      </c>
      <c r="BH258" s="105">
        <f>IF(U258="sníž. přenesená",N258,0)</f>
        <v>0</v>
      </c>
      <c r="BI258" s="105">
        <f>IF(U258="nulová",N258,0)</f>
        <v>0</v>
      </c>
      <c r="BJ258" s="17" t="s">
        <v>89</v>
      </c>
      <c r="BK258" s="105">
        <f>ROUND(L258*K258,2)</f>
        <v>0</v>
      </c>
      <c r="BL258" s="17" t="s">
        <v>208</v>
      </c>
      <c r="BM258" s="17" t="s">
        <v>555</v>
      </c>
    </row>
    <row r="259" spans="2:65" s="1" customFormat="1" ht="31.5" customHeight="1">
      <c r="B259" s="131"/>
      <c r="C259" s="160" t="s">
        <v>556</v>
      </c>
      <c r="D259" s="160" t="s">
        <v>151</v>
      </c>
      <c r="E259" s="161" t="s">
        <v>557</v>
      </c>
      <c r="F259" s="235" t="s">
        <v>558</v>
      </c>
      <c r="G259" s="235"/>
      <c r="H259" s="235"/>
      <c r="I259" s="235"/>
      <c r="J259" s="162" t="s">
        <v>187</v>
      </c>
      <c r="K259" s="163">
        <v>0.23100000000000001</v>
      </c>
      <c r="L259" s="236">
        <v>0</v>
      </c>
      <c r="M259" s="236"/>
      <c r="N259" s="237">
        <f>ROUND(L259*K259,2)</f>
        <v>0</v>
      </c>
      <c r="O259" s="237"/>
      <c r="P259" s="237"/>
      <c r="Q259" s="237"/>
      <c r="R259" s="134"/>
      <c r="T259" s="164" t="s">
        <v>5</v>
      </c>
      <c r="U259" s="43" t="s">
        <v>46</v>
      </c>
      <c r="V259" s="35"/>
      <c r="W259" s="165">
        <f>V259*K259</f>
        <v>0</v>
      </c>
      <c r="X259" s="165">
        <v>0</v>
      </c>
      <c r="Y259" s="165">
        <f>X259*K259</f>
        <v>0</v>
      </c>
      <c r="Z259" s="165">
        <v>0</v>
      </c>
      <c r="AA259" s="166">
        <f>Z259*K259</f>
        <v>0</v>
      </c>
      <c r="AR259" s="17" t="s">
        <v>208</v>
      </c>
      <c r="AT259" s="17" t="s">
        <v>151</v>
      </c>
      <c r="AU259" s="17" t="s">
        <v>108</v>
      </c>
      <c r="AY259" s="17" t="s">
        <v>150</v>
      </c>
      <c r="BE259" s="105">
        <f>IF(U259="základní",N259,0)</f>
        <v>0</v>
      </c>
      <c r="BF259" s="105">
        <f>IF(U259="snížená",N259,0)</f>
        <v>0</v>
      </c>
      <c r="BG259" s="105">
        <f>IF(U259="zákl. přenesená",N259,0)</f>
        <v>0</v>
      </c>
      <c r="BH259" s="105">
        <f>IF(U259="sníž. přenesená",N259,0)</f>
        <v>0</v>
      </c>
      <c r="BI259" s="105">
        <f>IF(U259="nulová",N259,0)</f>
        <v>0</v>
      </c>
      <c r="BJ259" s="17" t="s">
        <v>89</v>
      </c>
      <c r="BK259" s="105">
        <f>ROUND(L259*K259,2)</f>
        <v>0</v>
      </c>
      <c r="BL259" s="17" t="s">
        <v>208</v>
      </c>
      <c r="BM259" s="17" t="s">
        <v>559</v>
      </c>
    </row>
    <row r="260" spans="2:65" s="9" customFormat="1" ht="29.9" customHeight="1">
      <c r="B260" s="149"/>
      <c r="C260" s="150"/>
      <c r="D260" s="159" t="s">
        <v>241</v>
      </c>
      <c r="E260" s="159"/>
      <c r="F260" s="159"/>
      <c r="G260" s="159"/>
      <c r="H260" s="159"/>
      <c r="I260" s="159"/>
      <c r="J260" s="159"/>
      <c r="K260" s="159"/>
      <c r="L260" s="159"/>
      <c r="M260" s="159"/>
      <c r="N260" s="223">
        <f>BK260</f>
        <v>0</v>
      </c>
      <c r="O260" s="224"/>
      <c r="P260" s="224"/>
      <c r="Q260" s="224"/>
      <c r="R260" s="152"/>
      <c r="T260" s="153"/>
      <c r="U260" s="150"/>
      <c r="V260" s="150"/>
      <c r="W260" s="154">
        <f>SUM(W261:W270)</f>
        <v>0</v>
      </c>
      <c r="X260" s="150"/>
      <c r="Y260" s="154">
        <f>SUM(Y261:Y270)</f>
        <v>3.6024319999999999E-2</v>
      </c>
      <c r="Z260" s="150"/>
      <c r="AA260" s="155">
        <f>SUM(AA261:AA270)</f>
        <v>0</v>
      </c>
      <c r="AR260" s="156" t="s">
        <v>108</v>
      </c>
      <c r="AT260" s="157" t="s">
        <v>80</v>
      </c>
      <c r="AU260" s="157" t="s">
        <v>89</v>
      </c>
      <c r="AY260" s="156" t="s">
        <v>150</v>
      </c>
      <c r="BK260" s="158">
        <f>SUM(BK261:BK270)</f>
        <v>0</v>
      </c>
    </row>
    <row r="261" spans="2:65" s="1" customFormat="1" ht="44.25" customHeight="1">
      <c r="B261" s="131"/>
      <c r="C261" s="160" t="s">
        <v>560</v>
      </c>
      <c r="D261" s="160" t="s">
        <v>151</v>
      </c>
      <c r="E261" s="161" t="s">
        <v>561</v>
      </c>
      <c r="F261" s="235" t="s">
        <v>562</v>
      </c>
      <c r="G261" s="235"/>
      <c r="H261" s="235"/>
      <c r="I261" s="235"/>
      <c r="J261" s="162" t="s">
        <v>161</v>
      </c>
      <c r="K261" s="163">
        <v>10.914</v>
      </c>
      <c r="L261" s="236">
        <v>0</v>
      </c>
      <c r="M261" s="236"/>
      <c r="N261" s="237">
        <f t="shared" ref="N261:N270" si="25">ROUND(L261*K261,2)</f>
        <v>0</v>
      </c>
      <c r="O261" s="237"/>
      <c r="P261" s="237"/>
      <c r="Q261" s="237"/>
      <c r="R261" s="134"/>
      <c r="T261" s="164" t="s">
        <v>5</v>
      </c>
      <c r="U261" s="43" t="s">
        <v>46</v>
      </c>
      <c r="V261" s="35"/>
      <c r="W261" s="165">
        <f t="shared" ref="W261:W270" si="26">V261*K261</f>
        <v>0</v>
      </c>
      <c r="X261" s="165">
        <v>8.8000000000000003E-4</v>
      </c>
      <c r="Y261" s="165">
        <f t="shared" ref="Y261:Y270" si="27">X261*K261</f>
        <v>9.6043199999999995E-3</v>
      </c>
      <c r="Z261" s="165">
        <v>0</v>
      </c>
      <c r="AA261" s="166">
        <f t="shared" ref="AA261:AA270" si="28">Z261*K261</f>
        <v>0</v>
      </c>
      <c r="AR261" s="17" t="s">
        <v>208</v>
      </c>
      <c r="AT261" s="17" t="s">
        <v>151</v>
      </c>
      <c r="AU261" s="17" t="s">
        <v>108</v>
      </c>
      <c r="AY261" s="17" t="s">
        <v>150</v>
      </c>
      <c r="BE261" s="105">
        <f t="shared" ref="BE261:BE270" si="29">IF(U261="základní",N261,0)</f>
        <v>0</v>
      </c>
      <c r="BF261" s="105">
        <f t="shared" ref="BF261:BF270" si="30">IF(U261="snížená",N261,0)</f>
        <v>0</v>
      </c>
      <c r="BG261" s="105">
        <f t="shared" ref="BG261:BG270" si="31">IF(U261="zákl. přenesená",N261,0)</f>
        <v>0</v>
      </c>
      <c r="BH261" s="105">
        <f t="shared" ref="BH261:BH270" si="32">IF(U261="sníž. přenesená",N261,0)</f>
        <v>0</v>
      </c>
      <c r="BI261" s="105">
        <f t="shared" ref="BI261:BI270" si="33">IF(U261="nulová",N261,0)</f>
        <v>0</v>
      </c>
      <c r="BJ261" s="17" t="s">
        <v>89</v>
      </c>
      <c r="BK261" s="105">
        <f t="shared" ref="BK261:BK270" si="34">ROUND(L261*K261,2)</f>
        <v>0</v>
      </c>
      <c r="BL261" s="17" t="s">
        <v>208</v>
      </c>
      <c r="BM261" s="17" t="s">
        <v>563</v>
      </c>
    </row>
    <row r="262" spans="2:65" s="1" customFormat="1" ht="44.25" customHeight="1">
      <c r="B262" s="131"/>
      <c r="C262" s="160" t="s">
        <v>564</v>
      </c>
      <c r="D262" s="160" t="s">
        <v>151</v>
      </c>
      <c r="E262" s="161" t="s">
        <v>565</v>
      </c>
      <c r="F262" s="235" t="s">
        <v>566</v>
      </c>
      <c r="G262" s="235"/>
      <c r="H262" s="235"/>
      <c r="I262" s="235"/>
      <c r="J262" s="162" t="s">
        <v>250</v>
      </c>
      <c r="K262" s="163">
        <v>12</v>
      </c>
      <c r="L262" s="236">
        <v>0</v>
      </c>
      <c r="M262" s="236"/>
      <c r="N262" s="237">
        <f t="shared" si="25"/>
        <v>0</v>
      </c>
      <c r="O262" s="237"/>
      <c r="P262" s="237"/>
      <c r="Q262" s="237"/>
      <c r="R262" s="134"/>
      <c r="T262" s="164" t="s">
        <v>5</v>
      </c>
      <c r="U262" s="43" t="s">
        <v>46</v>
      </c>
      <c r="V262" s="35"/>
      <c r="W262" s="165">
        <f t="shared" si="26"/>
        <v>0</v>
      </c>
      <c r="X262" s="165">
        <v>1.3999999999999999E-4</v>
      </c>
      <c r="Y262" s="165">
        <f t="shared" si="27"/>
        <v>1.6799999999999999E-3</v>
      </c>
      <c r="Z262" s="165">
        <v>0</v>
      </c>
      <c r="AA262" s="166">
        <f t="shared" si="28"/>
        <v>0</v>
      </c>
      <c r="AR262" s="17" t="s">
        <v>208</v>
      </c>
      <c r="AT262" s="17" t="s">
        <v>151</v>
      </c>
      <c r="AU262" s="17" t="s">
        <v>108</v>
      </c>
      <c r="AY262" s="17" t="s">
        <v>150</v>
      </c>
      <c r="BE262" s="105">
        <f t="shared" si="29"/>
        <v>0</v>
      </c>
      <c r="BF262" s="105">
        <f t="shared" si="30"/>
        <v>0</v>
      </c>
      <c r="BG262" s="105">
        <f t="shared" si="31"/>
        <v>0</v>
      </c>
      <c r="BH262" s="105">
        <f t="shared" si="32"/>
        <v>0</v>
      </c>
      <c r="BI262" s="105">
        <f t="shared" si="33"/>
        <v>0</v>
      </c>
      <c r="BJ262" s="17" t="s">
        <v>89</v>
      </c>
      <c r="BK262" s="105">
        <f t="shared" si="34"/>
        <v>0</v>
      </c>
      <c r="BL262" s="17" t="s">
        <v>208</v>
      </c>
      <c r="BM262" s="17" t="s">
        <v>567</v>
      </c>
    </row>
    <row r="263" spans="2:65" s="1" customFormat="1" ht="31.5" customHeight="1">
      <c r="B263" s="131"/>
      <c r="C263" s="160" t="s">
        <v>568</v>
      </c>
      <c r="D263" s="160" t="s">
        <v>151</v>
      </c>
      <c r="E263" s="161" t="s">
        <v>569</v>
      </c>
      <c r="F263" s="235" t="s">
        <v>570</v>
      </c>
      <c r="G263" s="235"/>
      <c r="H263" s="235"/>
      <c r="I263" s="235"/>
      <c r="J263" s="162" t="s">
        <v>250</v>
      </c>
      <c r="K263" s="163">
        <v>89</v>
      </c>
      <c r="L263" s="236">
        <v>0</v>
      </c>
      <c r="M263" s="236"/>
      <c r="N263" s="237">
        <f t="shared" si="25"/>
        <v>0</v>
      </c>
      <c r="O263" s="237"/>
      <c r="P263" s="237"/>
      <c r="Q263" s="237"/>
      <c r="R263" s="134"/>
      <c r="T263" s="164" t="s">
        <v>5</v>
      </c>
      <c r="U263" s="43" t="s">
        <v>46</v>
      </c>
      <c r="V263" s="35"/>
      <c r="W263" s="165">
        <f t="shared" si="26"/>
        <v>0</v>
      </c>
      <c r="X263" s="165">
        <v>3.0000000000000001E-5</v>
      </c>
      <c r="Y263" s="165">
        <f t="shared" si="27"/>
        <v>2.6700000000000001E-3</v>
      </c>
      <c r="Z263" s="165">
        <v>0</v>
      </c>
      <c r="AA263" s="166">
        <f t="shared" si="28"/>
        <v>0</v>
      </c>
      <c r="AR263" s="17" t="s">
        <v>208</v>
      </c>
      <c r="AT263" s="17" t="s">
        <v>151</v>
      </c>
      <c r="AU263" s="17" t="s">
        <v>108</v>
      </c>
      <c r="AY263" s="17" t="s">
        <v>150</v>
      </c>
      <c r="BE263" s="105">
        <f t="shared" si="29"/>
        <v>0</v>
      </c>
      <c r="BF263" s="105">
        <f t="shared" si="30"/>
        <v>0</v>
      </c>
      <c r="BG263" s="105">
        <f t="shared" si="31"/>
        <v>0</v>
      </c>
      <c r="BH263" s="105">
        <f t="shared" si="32"/>
        <v>0</v>
      </c>
      <c r="BI263" s="105">
        <f t="shared" si="33"/>
        <v>0</v>
      </c>
      <c r="BJ263" s="17" t="s">
        <v>89</v>
      </c>
      <c r="BK263" s="105">
        <f t="shared" si="34"/>
        <v>0</v>
      </c>
      <c r="BL263" s="17" t="s">
        <v>208</v>
      </c>
      <c r="BM263" s="17" t="s">
        <v>571</v>
      </c>
    </row>
    <row r="264" spans="2:65" s="1" customFormat="1" ht="31.5" customHeight="1">
      <c r="B264" s="131"/>
      <c r="C264" s="160" t="s">
        <v>572</v>
      </c>
      <c r="D264" s="160" t="s">
        <v>151</v>
      </c>
      <c r="E264" s="161" t="s">
        <v>573</v>
      </c>
      <c r="F264" s="235" t="s">
        <v>574</v>
      </c>
      <c r="G264" s="235"/>
      <c r="H264" s="235"/>
      <c r="I264" s="235"/>
      <c r="J264" s="162" t="s">
        <v>250</v>
      </c>
      <c r="K264" s="163">
        <v>89</v>
      </c>
      <c r="L264" s="236">
        <v>0</v>
      </c>
      <c r="M264" s="236"/>
      <c r="N264" s="237">
        <f t="shared" si="25"/>
        <v>0</v>
      </c>
      <c r="O264" s="237"/>
      <c r="P264" s="237"/>
      <c r="Q264" s="237"/>
      <c r="R264" s="134"/>
      <c r="T264" s="164" t="s">
        <v>5</v>
      </c>
      <c r="U264" s="43" t="s">
        <v>46</v>
      </c>
      <c r="V264" s="35"/>
      <c r="W264" s="165">
        <f t="shared" si="26"/>
        <v>0</v>
      </c>
      <c r="X264" s="165">
        <v>0</v>
      </c>
      <c r="Y264" s="165">
        <f t="shared" si="27"/>
        <v>0</v>
      </c>
      <c r="Z264" s="165">
        <v>0</v>
      </c>
      <c r="AA264" s="166">
        <f t="shared" si="28"/>
        <v>0</v>
      </c>
      <c r="AR264" s="17" t="s">
        <v>208</v>
      </c>
      <c r="AT264" s="17" t="s">
        <v>151</v>
      </c>
      <c r="AU264" s="17" t="s">
        <v>108</v>
      </c>
      <c r="AY264" s="17" t="s">
        <v>150</v>
      </c>
      <c r="BE264" s="105">
        <f t="shared" si="29"/>
        <v>0</v>
      </c>
      <c r="BF264" s="105">
        <f t="shared" si="30"/>
        <v>0</v>
      </c>
      <c r="BG264" s="105">
        <f t="shared" si="31"/>
        <v>0</v>
      </c>
      <c r="BH264" s="105">
        <f t="shared" si="32"/>
        <v>0</v>
      </c>
      <c r="BI264" s="105">
        <f t="shared" si="33"/>
        <v>0</v>
      </c>
      <c r="BJ264" s="17" t="s">
        <v>89</v>
      </c>
      <c r="BK264" s="105">
        <f t="shared" si="34"/>
        <v>0</v>
      </c>
      <c r="BL264" s="17" t="s">
        <v>208</v>
      </c>
      <c r="BM264" s="17" t="s">
        <v>575</v>
      </c>
    </row>
    <row r="265" spans="2:65" s="1" customFormat="1" ht="31.5" customHeight="1">
      <c r="B265" s="131"/>
      <c r="C265" s="160" t="s">
        <v>576</v>
      </c>
      <c r="D265" s="160" t="s">
        <v>151</v>
      </c>
      <c r="E265" s="161" t="s">
        <v>577</v>
      </c>
      <c r="F265" s="235" t="s">
        <v>578</v>
      </c>
      <c r="G265" s="235"/>
      <c r="H265" s="235"/>
      <c r="I265" s="235"/>
      <c r="J265" s="162" t="s">
        <v>250</v>
      </c>
      <c r="K265" s="163">
        <v>313</v>
      </c>
      <c r="L265" s="236">
        <v>0</v>
      </c>
      <c r="M265" s="236"/>
      <c r="N265" s="237">
        <f t="shared" si="25"/>
        <v>0</v>
      </c>
      <c r="O265" s="237"/>
      <c r="P265" s="237"/>
      <c r="Q265" s="237"/>
      <c r="R265" s="134"/>
      <c r="T265" s="164" t="s">
        <v>5</v>
      </c>
      <c r="U265" s="43" t="s">
        <v>46</v>
      </c>
      <c r="V265" s="35"/>
      <c r="W265" s="165">
        <f t="shared" si="26"/>
        <v>0</v>
      </c>
      <c r="X265" s="165">
        <v>6.0000000000000002E-5</v>
      </c>
      <c r="Y265" s="165">
        <f t="shared" si="27"/>
        <v>1.8780000000000002E-2</v>
      </c>
      <c r="Z265" s="165">
        <v>0</v>
      </c>
      <c r="AA265" s="166">
        <f t="shared" si="28"/>
        <v>0</v>
      </c>
      <c r="AR265" s="17" t="s">
        <v>208</v>
      </c>
      <c r="AT265" s="17" t="s">
        <v>151</v>
      </c>
      <c r="AU265" s="17" t="s">
        <v>108</v>
      </c>
      <c r="AY265" s="17" t="s">
        <v>150</v>
      </c>
      <c r="BE265" s="105">
        <f t="shared" si="29"/>
        <v>0</v>
      </c>
      <c r="BF265" s="105">
        <f t="shared" si="30"/>
        <v>0</v>
      </c>
      <c r="BG265" s="105">
        <f t="shared" si="31"/>
        <v>0</v>
      </c>
      <c r="BH265" s="105">
        <f t="shared" si="32"/>
        <v>0</v>
      </c>
      <c r="BI265" s="105">
        <f t="shared" si="33"/>
        <v>0</v>
      </c>
      <c r="BJ265" s="17" t="s">
        <v>89</v>
      </c>
      <c r="BK265" s="105">
        <f t="shared" si="34"/>
        <v>0</v>
      </c>
      <c r="BL265" s="17" t="s">
        <v>208</v>
      </c>
      <c r="BM265" s="17" t="s">
        <v>579</v>
      </c>
    </row>
    <row r="266" spans="2:65" s="1" customFormat="1" ht="31.5" customHeight="1">
      <c r="B266" s="131"/>
      <c r="C266" s="160" t="s">
        <v>580</v>
      </c>
      <c r="D266" s="160" t="s">
        <v>151</v>
      </c>
      <c r="E266" s="161" t="s">
        <v>581</v>
      </c>
      <c r="F266" s="235" t="s">
        <v>582</v>
      </c>
      <c r="G266" s="235"/>
      <c r="H266" s="235"/>
      <c r="I266" s="235"/>
      <c r="J266" s="162" t="s">
        <v>250</v>
      </c>
      <c r="K266" s="163">
        <v>313</v>
      </c>
      <c r="L266" s="236">
        <v>0</v>
      </c>
      <c r="M266" s="236"/>
      <c r="N266" s="237">
        <f t="shared" si="25"/>
        <v>0</v>
      </c>
      <c r="O266" s="237"/>
      <c r="P266" s="237"/>
      <c r="Q266" s="237"/>
      <c r="R266" s="134"/>
      <c r="T266" s="164" t="s">
        <v>5</v>
      </c>
      <c r="U266" s="43" t="s">
        <v>46</v>
      </c>
      <c r="V266" s="35"/>
      <c r="W266" s="165">
        <f t="shared" si="26"/>
        <v>0</v>
      </c>
      <c r="X266" s="165">
        <v>0</v>
      </c>
      <c r="Y266" s="165">
        <f t="shared" si="27"/>
        <v>0</v>
      </c>
      <c r="Z266" s="165">
        <v>0</v>
      </c>
      <c r="AA266" s="166">
        <f t="shared" si="28"/>
        <v>0</v>
      </c>
      <c r="AR266" s="17" t="s">
        <v>208</v>
      </c>
      <c r="AT266" s="17" t="s">
        <v>151</v>
      </c>
      <c r="AU266" s="17" t="s">
        <v>108</v>
      </c>
      <c r="AY266" s="17" t="s">
        <v>150</v>
      </c>
      <c r="BE266" s="105">
        <f t="shared" si="29"/>
        <v>0</v>
      </c>
      <c r="BF266" s="105">
        <f t="shared" si="30"/>
        <v>0</v>
      </c>
      <c r="BG266" s="105">
        <f t="shared" si="31"/>
        <v>0</v>
      </c>
      <c r="BH266" s="105">
        <f t="shared" si="32"/>
        <v>0</v>
      </c>
      <c r="BI266" s="105">
        <f t="shared" si="33"/>
        <v>0</v>
      </c>
      <c r="BJ266" s="17" t="s">
        <v>89</v>
      </c>
      <c r="BK266" s="105">
        <f t="shared" si="34"/>
        <v>0</v>
      </c>
      <c r="BL266" s="17" t="s">
        <v>208</v>
      </c>
      <c r="BM266" s="17" t="s">
        <v>583</v>
      </c>
    </row>
    <row r="267" spans="2:65" s="1" customFormat="1" ht="31.5" customHeight="1">
      <c r="B267" s="131"/>
      <c r="C267" s="160" t="s">
        <v>584</v>
      </c>
      <c r="D267" s="160" t="s">
        <v>151</v>
      </c>
      <c r="E267" s="161" t="s">
        <v>585</v>
      </c>
      <c r="F267" s="235" t="s">
        <v>586</v>
      </c>
      <c r="G267" s="235"/>
      <c r="H267" s="235"/>
      <c r="I267" s="235"/>
      <c r="J267" s="162" t="s">
        <v>250</v>
      </c>
      <c r="K267" s="163">
        <v>28</v>
      </c>
      <c r="L267" s="236">
        <v>0</v>
      </c>
      <c r="M267" s="236"/>
      <c r="N267" s="237">
        <f t="shared" si="25"/>
        <v>0</v>
      </c>
      <c r="O267" s="237"/>
      <c r="P267" s="237"/>
      <c r="Q267" s="237"/>
      <c r="R267" s="134"/>
      <c r="T267" s="164" t="s">
        <v>5</v>
      </c>
      <c r="U267" s="43" t="s">
        <v>46</v>
      </c>
      <c r="V267" s="35"/>
      <c r="W267" s="165">
        <f t="shared" si="26"/>
        <v>0</v>
      </c>
      <c r="X267" s="165">
        <v>9.0000000000000006E-5</v>
      </c>
      <c r="Y267" s="165">
        <f t="shared" si="27"/>
        <v>2.5200000000000001E-3</v>
      </c>
      <c r="Z267" s="165">
        <v>0</v>
      </c>
      <c r="AA267" s="166">
        <f t="shared" si="28"/>
        <v>0</v>
      </c>
      <c r="AR267" s="17" t="s">
        <v>208</v>
      </c>
      <c r="AT267" s="17" t="s">
        <v>151</v>
      </c>
      <c r="AU267" s="17" t="s">
        <v>108</v>
      </c>
      <c r="AY267" s="17" t="s">
        <v>150</v>
      </c>
      <c r="BE267" s="105">
        <f t="shared" si="29"/>
        <v>0</v>
      </c>
      <c r="BF267" s="105">
        <f t="shared" si="30"/>
        <v>0</v>
      </c>
      <c r="BG267" s="105">
        <f t="shared" si="31"/>
        <v>0</v>
      </c>
      <c r="BH267" s="105">
        <f t="shared" si="32"/>
        <v>0</v>
      </c>
      <c r="BI267" s="105">
        <f t="shared" si="33"/>
        <v>0</v>
      </c>
      <c r="BJ267" s="17" t="s">
        <v>89</v>
      </c>
      <c r="BK267" s="105">
        <f t="shared" si="34"/>
        <v>0</v>
      </c>
      <c r="BL267" s="17" t="s">
        <v>208</v>
      </c>
      <c r="BM267" s="17" t="s">
        <v>587</v>
      </c>
    </row>
    <row r="268" spans="2:65" s="1" customFormat="1" ht="31.5" customHeight="1">
      <c r="B268" s="131"/>
      <c r="C268" s="160" t="s">
        <v>588</v>
      </c>
      <c r="D268" s="160" t="s">
        <v>151</v>
      </c>
      <c r="E268" s="161" t="s">
        <v>589</v>
      </c>
      <c r="F268" s="235" t="s">
        <v>590</v>
      </c>
      <c r="G268" s="235"/>
      <c r="H268" s="235"/>
      <c r="I268" s="235"/>
      <c r="J268" s="162" t="s">
        <v>250</v>
      </c>
      <c r="K268" s="163">
        <v>28</v>
      </c>
      <c r="L268" s="236">
        <v>0</v>
      </c>
      <c r="M268" s="236"/>
      <c r="N268" s="237">
        <f t="shared" si="25"/>
        <v>0</v>
      </c>
      <c r="O268" s="237"/>
      <c r="P268" s="237"/>
      <c r="Q268" s="237"/>
      <c r="R268" s="134"/>
      <c r="T268" s="164" t="s">
        <v>5</v>
      </c>
      <c r="U268" s="43" t="s">
        <v>46</v>
      </c>
      <c r="V268" s="35"/>
      <c r="W268" s="165">
        <f t="shared" si="26"/>
        <v>0</v>
      </c>
      <c r="X268" s="165">
        <v>0</v>
      </c>
      <c r="Y268" s="165">
        <f t="shared" si="27"/>
        <v>0</v>
      </c>
      <c r="Z268" s="165">
        <v>0</v>
      </c>
      <c r="AA268" s="166">
        <f t="shared" si="28"/>
        <v>0</v>
      </c>
      <c r="AR268" s="17" t="s">
        <v>208</v>
      </c>
      <c r="AT268" s="17" t="s">
        <v>151</v>
      </c>
      <c r="AU268" s="17" t="s">
        <v>108</v>
      </c>
      <c r="AY268" s="17" t="s">
        <v>150</v>
      </c>
      <c r="BE268" s="105">
        <f t="shared" si="29"/>
        <v>0</v>
      </c>
      <c r="BF268" s="105">
        <f t="shared" si="30"/>
        <v>0</v>
      </c>
      <c r="BG268" s="105">
        <f t="shared" si="31"/>
        <v>0</v>
      </c>
      <c r="BH268" s="105">
        <f t="shared" si="32"/>
        <v>0</v>
      </c>
      <c r="BI268" s="105">
        <f t="shared" si="33"/>
        <v>0</v>
      </c>
      <c r="BJ268" s="17" t="s">
        <v>89</v>
      </c>
      <c r="BK268" s="105">
        <f t="shared" si="34"/>
        <v>0</v>
      </c>
      <c r="BL268" s="17" t="s">
        <v>208</v>
      </c>
      <c r="BM268" s="17" t="s">
        <v>591</v>
      </c>
    </row>
    <row r="269" spans="2:65" s="1" customFormat="1" ht="22.5" customHeight="1">
      <c r="B269" s="131"/>
      <c r="C269" s="160" t="s">
        <v>592</v>
      </c>
      <c r="D269" s="160" t="s">
        <v>151</v>
      </c>
      <c r="E269" s="161" t="s">
        <v>593</v>
      </c>
      <c r="F269" s="235" t="s">
        <v>594</v>
      </c>
      <c r="G269" s="235"/>
      <c r="H269" s="235"/>
      <c r="I269" s="235"/>
      <c r="J269" s="162" t="s">
        <v>161</v>
      </c>
      <c r="K269" s="163">
        <v>11</v>
      </c>
      <c r="L269" s="236">
        <v>0</v>
      </c>
      <c r="M269" s="236"/>
      <c r="N269" s="237">
        <f t="shared" si="25"/>
        <v>0</v>
      </c>
      <c r="O269" s="237"/>
      <c r="P269" s="237"/>
      <c r="Q269" s="237"/>
      <c r="R269" s="134"/>
      <c r="T269" s="164" t="s">
        <v>5</v>
      </c>
      <c r="U269" s="43" t="s">
        <v>46</v>
      </c>
      <c r="V269" s="35"/>
      <c r="W269" s="165">
        <f t="shared" si="26"/>
        <v>0</v>
      </c>
      <c r="X269" s="165">
        <v>6.9999999999999994E-5</v>
      </c>
      <c r="Y269" s="165">
        <f t="shared" si="27"/>
        <v>7.6999999999999996E-4</v>
      </c>
      <c r="Z269" s="165">
        <v>0</v>
      </c>
      <c r="AA269" s="166">
        <f t="shared" si="28"/>
        <v>0</v>
      </c>
      <c r="AR269" s="17" t="s">
        <v>208</v>
      </c>
      <c r="AT269" s="17" t="s">
        <v>151</v>
      </c>
      <c r="AU269" s="17" t="s">
        <v>108</v>
      </c>
      <c r="AY269" s="17" t="s">
        <v>150</v>
      </c>
      <c r="BE269" s="105">
        <f t="shared" si="29"/>
        <v>0</v>
      </c>
      <c r="BF269" s="105">
        <f t="shared" si="30"/>
        <v>0</v>
      </c>
      <c r="BG269" s="105">
        <f t="shared" si="31"/>
        <v>0</v>
      </c>
      <c r="BH269" s="105">
        <f t="shared" si="32"/>
        <v>0</v>
      </c>
      <c r="BI269" s="105">
        <f t="shared" si="33"/>
        <v>0</v>
      </c>
      <c r="BJ269" s="17" t="s">
        <v>89</v>
      </c>
      <c r="BK269" s="105">
        <f t="shared" si="34"/>
        <v>0</v>
      </c>
      <c r="BL269" s="17" t="s">
        <v>208</v>
      </c>
      <c r="BM269" s="17" t="s">
        <v>595</v>
      </c>
    </row>
    <row r="270" spans="2:65" s="1" customFormat="1" ht="22.5" customHeight="1">
      <c r="B270" s="131"/>
      <c r="C270" s="160" t="s">
        <v>596</v>
      </c>
      <c r="D270" s="160" t="s">
        <v>151</v>
      </c>
      <c r="E270" s="161" t="s">
        <v>597</v>
      </c>
      <c r="F270" s="235" t="s">
        <v>598</v>
      </c>
      <c r="G270" s="235"/>
      <c r="H270" s="235"/>
      <c r="I270" s="235"/>
      <c r="J270" s="162" t="s">
        <v>161</v>
      </c>
      <c r="K270" s="163">
        <v>11</v>
      </c>
      <c r="L270" s="236">
        <v>0</v>
      </c>
      <c r="M270" s="236"/>
      <c r="N270" s="237">
        <f t="shared" si="25"/>
        <v>0</v>
      </c>
      <c r="O270" s="237"/>
      <c r="P270" s="237"/>
      <c r="Q270" s="237"/>
      <c r="R270" s="134"/>
      <c r="T270" s="164" t="s">
        <v>5</v>
      </c>
      <c r="U270" s="43" t="s">
        <v>46</v>
      </c>
      <c r="V270" s="35"/>
      <c r="W270" s="165">
        <f t="shared" si="26"/>
        <v>0</v>
      </c>
      <c r="X270" s="165">
        <v>0</v>
      </c>
      <c r="Y270" s="165">
        <f t="shared" si="27"/>
        <v>0</v>
      </c>
      <c r="Z270" s="165">
        <v>0</v>
      </c>
      <c r="AA270" s="166">
        <f t="shared" si="28"/>
        <v>0</v>
      </c>
      <c r="AR270" s="17" t="s">
        <v>208</v>
      </c>
      <c r="AT270" s="17" t="s">
        <v>151</v>
      </c>
      <c r="AU270" s="17" t="s">
        <v>108</v>
      </c>
      <c r="AY270" s="17" t="s">
        <v>150</v>
      </c>
      <c r="BE270" s="105">
        <f t="shared" si="29"/>
        <v>0</v>
      </c>
      <c r="BF270" s="105">
        <f t="shared" si="30"/>
        <v>0</v>
      </c>
      <c r="BG270" s="105">
        <f t="shared" si="31"/>
        <v>0</v>
      </c>
      <c r="BH270" s="105">
        <f t="shared" si="32"/>
        <v>0</v>
      </c>
      <c r="BI270" s="105">
        <f t="shared" si="33"/>
        <v>0</v>
      </c>
      <c r="BJ270" s="17" t="s">
        <v>89</v>
      </c>
      <c r="BK270" s="105">
        <f t="shared" si="34"/>
        <v>0</v>
      </c>
      <c r="BL270" s="17" t="s">
        <v>208</v>
      </c>
      <c r="BM270" s="17" t="s">
        <v>599</v>
      </c>
    </row>
    <row r="271" spans="2:65" s="9" customFormat="1" ht="29.9" customHeight="1">
      <c r="B271" s="149"/>
      <c r="C271" s="150"/>
      <c r="D271" s="159" t="s">
        <v>242</v>
      </c>
      <c r="E271" s="159"/>
      <c r="F271" s="159"/>
      <c r="G271" s="159"/>
      <c r="H271" s="159"/>
      <c r="I271" s="159"/>
      <c r="J271" s="159"/>
      <c r="K271" s="159"/>
      <c r="L271" s="159"/>
      <c r="M271" s="159"/>
      <c r="N271" s="223">
        <f>BK271</f>
        <v>0</v>
      </c>
      <c r="O271" s="224"/>
      <c r="P271" s="224"/>
      <c r="Q271" s="224"/>
      <c r="R271" s="152"/>
      <c r="T271" s="153"/>
      <c r="U271" s="150"/>
      <c r="V271" s="150"/>
      <c r="W271" s="154">
        <f>SUM(W272:W273)</f>
        <v>0</v>
      </c>
      <c r="X271" s="150"/>
      <c r="Y271" s="154">
        <f>SUM(Y272:Y273)</f>
        <v>0</v>
      </c>
      <c r="Z271" s="150"/>
      <c r="AA271" s="155">
        <f>SUM(AA272:AA273)</f>
        <v>0</v>
      </c>
      <c r="AR271" s="156" t="s">
        <v>108</v>
      </c>
      <c r="AT271" s="157" t="s">
        <v>80</v>
      </c>
      <c r="AU271" s="157" t="s">
        <v>89</v>
      </c>
      <c r="AY271" s="156" t="s">
        <v>150</v>
      </c>
      <c r="BK271" s="158">
        <f>SUM(BK272:BK273)</f>
        <v>0</v>
      </c>
    </row>
    <row r="272" spans="2:65" s="1" customFormat="1" ht="22.5" customHeight="1">
      <c r="B272" s="131"/>
      <c r="C272" s="160" t="s">
        <v>600</v>
      </c>
      <c r="D272" s="160" t="s">
        <v>151</v>
      </c>
      <c r="E272" s="161" t="s">
        <v>601</v>
      </c>
      <c r="F272" s="235" t="s">
        <v>602</v>
      </c>
      <c r="G272" s="235"/>
      <c r="H272" s="235"/>
      <c r="I272" s="235"/>
      <c r="J272" s="162" t="s">
        <v>161</v>
      </c>
      <c r="K272" s="163">
        <v>18.177</v>
      </c>
      <c r="L272" s="236">
        <v>0</v>
      </c>
      <c r="M272" s="236"/>
      <c r="N272" s="237">
        <f>ROUND(L272*K272,2)</f>
        <v>0</v>
      </c>
      <c r="O272" s="237"/>
      <c r="P272" s="237"/>
      <c r="Q272" s="237"/>
      <c r="R272" s="134"/>
      <c r="T272" s="164" t="s">
        <v>5</v>
      </c>
      <c r="U272" s="43" t="s">
        <v>46</v>
      </c>
      <c r="V272" s="35"/>
      <c r="W272" s="165">
        <f>V272*K272</f>
        <v>0</v>
      </c>
      <c r="X272" s="165">
        <v>0</v>
      </c>
      <c r="Y272" s="165">
        <f>X272*K272</f>
        <v>0</v>
      </c>
      <c r="Z272" s="165">
        <v>0</v>
      </c>
      <c r="AA272" s="166">
        <f>Z272*K272</f>
        <v>0</v>
      </c>
      <c r="AR272" s="17" t="s">
        <v>208</v>
      </c>
      <c r="AT272" s="17" t="s">
        <v>151</v>
      </c>
      <c r="AU272" s="17" t="s">
        <v>108</v>
      </c>
      <c r="AY272" s="17" t="s">
        <v>150</v>
      </c>
      <c r="BE272" s="105">
        <f>IF(U272="základní",N272,0)</f>
        <v>0</v>
      </c>
      <c r="BF272" s="105">
        <f>IF(U272="snížená",N272,0)</f>
        <v>0</v>
      </c>
      <c r="BG272" s="105">
        <f>IF(U272="zákl. přenesená",N272,0)</f>
        <v>0</v>
      </c>
      <c r="BH272" s="105">
        <f>IF(U272="sníž. přenesená",N272,0)</f>
        <v>0</v>
      </c>
      <c r="BI272" s="105">
        <f>IF(U272="nulová",N272,0)</f>
        <v>0</v>
      </c>
      <c r="BJ272" s="17" t="s">
        <v>89</v>
      </c>
      <c r="BK272" s="105">
        <f>ROUND(L272*K272,2)</f>
        <v>0</v>
      </c>
      <c r="BL272" s="17" t="s">
        <v>208</v>
      </c>
      <c r="BM272" s="17" t="s">
        <v>603</v>
      </c>
    </row>
    <row r="273" spans="2:65" s="1" customFormat="1" ht="22.5" customHeight="1">
      <c r="B273" s="131"/>
      <c r="C273" s="160" t="s">
        <v>604</v>
      </c>
      <c r="D273" s="160" t="s">
        <v>151</v>
      </c>
      <c r="E273" s="161" t="s">
        <v>605</v>
      </c>
      <c r="F273" s="235" t="s">
        <v>606</v>
      </c>
      <c r="G273" s="235"/>
      <c r="H273" s="235"/>
      <c r="I273" s="235"/>
      <c r="J273" s="162" t="s">
        <v>161</v>
      </c>
      <c r="K273" s="163">
        <v>99.661000000000001</v>
      </c>
      <c r="L273" s="236">
        <v>0</v>
      </c>
      <c r="M273" s="236"/>
      <c r="N273" s="237">
        <f>ROUND(L273*K273,2)</f>
        <v>0</v>
      </c>
      <c r="O273" s="237"/>
      <c r="P273" s="237"/>
      <c r="Q273" s="237"/>
      <c r="R273" s="134"/>
      <c r="T273" s="164" t="s">
        <v>5</v>
      </c>
      <c r="U273" s="43" t="s">
        <v>46</v>
      </c>
      <c r="V273" s="35"/>
      <c r="W273" s="165">
        <f>V273*K273</f>
        <v>0</v>
      </c>
      <c r="X273" s="165">
        <v>0</v>
      </c>
      <c r="Y273" s="165">
        <f>X273*K273</f>
        <v>0</v>
      </c>
      <c r="Z273" s="165">
        <v>0</v>
      </c>
      <c r="AA273" s="166">
        <f>Z273*K273</f>
        <v>0</v>
      </c>
      <c r="AR273" s="17" t="s">
        <v>208</v>
      </c>
      <c r="AT273" s="17" t="s">
        <v>151</v>
      </c>
      <c r="AU273" s="17" t="s">
        <v>108</v>
      </c>
      <c r="AY273" s="17" t="s">
        <v>150</v>
      </c>
      <c r="BE273" s="105">
        <f>IF(U273="základní",N273,0)</f>
        <v>0</v>
      </c>
      <c r="BF273" s="105">
        <f>IF(U273="snížená",N273,0)</f>
        <v>0</v>
      </c>
      <c r="BG273" s="105">
        <f>IF(U273="zákl. přenesená",N273,0)</f>
        <v>0</v>
      </c>
      <c r="BH273" s="105">
        <f>IF(U273="sníž. přenesená",N273,0)</f>
        <v>0</v>
      </c>
      <c r="BI273" s="105">
        <f>IF(U273="nulová",N273,0)</f>
        <v>0</v>
      </c>
      <c r="BJ273" s="17" t="s">
        <v>89</v>
      </c>
      <c r="BK273" s="105">
        <f>ROUND(L273*K273,2)</f>
        <v>0</v>
      </c>
      <c r="BL273" s="17" t="s">
        <v>208</v>
      </c>
      <c r="BM273" s="17" t="s">
        <v>607</v>
      </c>
    </row>
    <row r="274" spans="2:65" s="9" customFormat="1" ht="51.9" customHeight="1">
      <c r="B274" s="149"/>
      <c r="C274" s="150"/>
      <c r="D274" s="151" t="s">
        <v>122</v>
      </c>
      <c r="E274" s="151"/>
      <c r="F274" s="151"/>
      <c r="G274" s="151"/>
      <c r="H274" s="151"/>
      <c r="I274" s="151"/>
      <c r="J274" s="151"/>
      <c r="K274" s="151"/>
      <c r="L274" s="151"/>
      <c r="M274" s="151"/>
      <c r="N274" s="225">
        <f>BK274</f>
        <v>0</v>
      </c>
      <c r="O274" s="226"/>
      <c r="P274" s="226"/>
      <c r="Q274" s="226"/>
      <c r="R274" s="152"/>
      <c r="T274" s="153"/>
      <c r="U274" s="150"/>
      <c r="V274" s="150"/>
      <c r="W274" s="154">
        <f>W275</f>
        <v>0</v>
      </c>
      <c r="X274" s="150"/>
      <c r="Y274" s="154">
        <f>Y275</f>
        <v>0.14234999999999998</v>
      </c>
      <c r="Z274" s="150"/>
      <c r="AA274" s="155">
        <f>AA275</f>
        <v>0</v>
      </c>
      <c r="AR274" s="156" t="s">
        <v>164</v>
      </c>
      <c r="AT274" s="157" t="s">
        <v>80</v>
      </c>
      <c r="AU274" s="157" t="s">
        <v>81</v>
      </c>
      <c r="AY274" s="156" t="s">
        <v>150</v>
      </c>
      <c r="BK274" s="158">
        <f>BK275</f>
        <v>0</v>
      </c>
    </row>
    <row r="275" spans="2:65" s="9" customFormat="1" ht="19.95" customHeight="1">
      <c r="B275" s="149"/>
      <c r="C275" s="150"/>
      <c r="D275" s="159" t="s">
        <v>243</v>
      </c>
      <c r="E275" s="159"/>
      <c r="F275" s="159"/>
      <c r="G275" s="159"/>
      <c r="H275" s="159"/>
      <c r="I275" s="159"/>
      <c r="J275" s="159"/>
      <c r="K275" s="159"/>
      <c r="L275" s="159"/>
      <c r="M275" s="159"/>
      <c r="N275" s="227">
        <f>BK275</f>
        <v>0</v>
      </c>
      <c r="O275" s="228"/>
      <c r="P275" s="228"/>
      <c r="Q275" s="228"/>
      <c r="R275" s="152"/>
      <c r="T275" s="153"/>
      <c r="U275" s="150"/>
      <c r="V275" s="150"/>
      <c r="W275" s="154">
        <f>W276+SUM(W277:W320)</f>
        <v>0</v>
      </c>
      <c r="X275" s="150"/>
      <c r="Y275" s="154">
        <f>Y276+SUM(Y277:Y320)</f>
        <v>0.14234999999999998</v>
      </c>
      <c r="Z275" s="150"/>
      <c r="AA275" s="155">
        <f>AA276+SUM(AA277:AA320)</f>
        <v>0</v>
      </c>
      <c r="AR275" s="156" t="s">
        <v>164</v>
      </c>
      <c r="AT275" s="157" t="s">
        <v>80</v>
      </c>
      <c r="AU275" s="157" t="s">
        <v>89</v>
      </c>
      <c r="AY275" s="156" t="s">
        <v>150</v>
      </c>
      <c r="BK275" s="158">
        <f>BK276+SUM(BK277:BK320)</f>
        <v>0</v>
      </c>
    </row>
    <row r="276" spans="2:65" s="1" customFormat="1" ht="31.5" customHeight="1">
      <c r="B276" s="131"/>
      <c r="C276" s="160" t="s">
        <v>608</v>
      </c>
      <c r="D276" s="160" t="s">
        <v>151</v>
      </c>
      <c r="E276" s="161" t="s">
        <v>609</v>
      </c>
      <c r="F276" s="235" t="s">
        <v>610</v>
      </c>
      <c r="G276" s="235"/>
      <c r="H276" s="235"/>
      <c r="I276" s="235"/>
      <c r="J276" s="162" t="s">
        <v>167</v>
      </c>
      <c r="K276" s="163">
        <v>4</v>
      </c>
      <c r="L276" s="236">
        <v>0</v>
      </c>
      <c r="M276" s="236"/>
      <c r="N276" s="237">
        <f>ROUND(L276*K276,2)</f>
        <v>0</v>
      </c>
      <c r="O276" s="237"/>
      <c r="P276" s="237"/>
      <c r="Q276" s="237"/>
      <c r="R276" s="134"/>
      <c r="T276" s="164" t="s">
        <v>5</v>
      </c>
      <c r="U276" s="43" t="s">
        <v>46</v>
      </c>
      <c r="V276" s="35"/>
      <c r="W276" s="165">
        <f>V276*K276</f>
        <v>0</v>
      </c>
      <c r="X276" s="165">
        <v>6.9999999999999994E-5</v>
      </c>
      <c r="Y276" s="165">
        <f>X276*K276</f>
        <v>2.7999999999999998E-4</v>
      </c>
      <c r="Z276" s="165">
        <v>0</v>
      </c>
      <c r="AA276" s="166">
        <f>Z276*K276</f>
        <v>0</v>
      </c>
      <c r="AR276" s="17" t="s">
        <v>215</v>
      </c>
      <c r="AT276" s="17" t="s">
        <v>151</v>
      </c>
      <c r="AU276" s="17" t="s">
        <v>108</v>
      </c>
      <c r="AY276" s="17" t="s">
        <v>150</v>
      </c>
      <c r="BE276" s="105">
        <f>IF(U276="základní",N276,0)</f>
        <v>0</v>
      </c>
      <c r="BF276" s="105">
        <f>IF(U276="snížená",N276,0)</f>
        <v>0</v>
      </c>
      <c r="BG276" s="105">
        <f>IF(U276="zákl. přenesená",N276,0)</f>
        <v>0</v>
      </c>
      <c r="BH276" s="105">
        <f>IF(U276="sníž. přenesená",N276,0)</f>
        <v>0</v>
      </c>
      <c r="BI276" s="105">
        <f>IF(U276="nulová",N276,0)</f>
        <v>0</v>
      </c>
      <c r="BJ276" s="17" t="s">
        <v>89</v>
      </c>
      <c r="BK276" s="105">
        <f>ROUND(L276*K276,2)</f>
        <v>0</v>
      </c>
      <c r="BL276" s="17" t="s">
        <v>215</v>
      </c>
      <c r="BM276" s="17" t="s">
        <v>611</v>
      </c>
    </row>
    <row r="277" spans="2:65" s="1" customFormat="1" ht="44.25" customHeight="1">
      <c r="B277" s="131"/>
      <c r="C277" s="168" t="s">
        <v>612</v>
      </c>
      <c r="D277" s="168" t="s">
        <v>169</v>
      </c>
      <c r="E277" s="169" t="s">
        <v>613</v>
      </c>
      <c r="F277" s="240" t="s">
        <v>614</v>
      </c>
      <c r="G277" s="240"/>
      <c r="H277" s="240"/>
      <c r="I277" s="240"/>
      <c r="J277" s="170" t="s">
        <v>167</v>
      </c>
      <c r="K277" s="171">
        <v>4</v>
      </c>
      <c r="L277" s="241">
        <v>0</v>
      </c>
      <c r="M277" s="241"/>
      <c r="N277" s="242">
        <f>ROUND(L277*K277,2)</f>
        <v>0</v>
      </c>
      <c r="O277" s="237"/>
      <c r="P277" s="237"/>
      <c r="Q277" s="237"/>
      <c r="R277" s="134"/>
      <c r="T277" s="164" t="s">
        <v>5</v>
      </c>
      <c r="U277" s="43" t="s">
        <v>46</v>
      </c>
      <c r="V277" s="35"/>
      <c r="W277" s="165">
        <f>V277*K277</f>
        <v>0</v>
      </c>
      <c r="X277" s="165">
        <v>2.0999999999999999E-3</v>
      </c>
      <c r="Y277" s="165">
        <f>X277*K277</f>
        <v>8.3999999999999995E-3</v>
      </c>
      <c r="Z277" s="165">
        <v>0</v>
      </c>
      <c r="AA277" s="166">
        <f>Z277*K277</f>
        <v>0</v>
      </c>
      <c r="AR277" s="17" t="s">
        <v>615</v>
      </c>
      <c r="AT277" s="17" t="s">
        <v>169</v>
      </c>
      <c r="AU277" s="17" t="s">
        <v>108</v>
      </c>
      <c r="AY277" s="17" t="s">
        <v>150</v>
      </c>
      <c r="BE277" s="105">
        <f>IF(U277="základní",N277,0)</f>
        <v>0</v>
      </c>
      <c r="BF277" s="105">
        <f>IF(U277="snížená",N277,0)</f>
        <v>0</v>
      </c>
      <c r="BG277" s="105">
        <f>IF(U277="zákl. přenesená",N277,0)</f>
        <v>0</v>
      </c>
      <c r="BH277" s="105">
        <f>IF(U277="sníž. přenesená",N277,0)</f>
        <v>0</v>
      </c>
      <c r="BI277" s="105">
        <f>IF(U277="nulová",N277,0)</f>
        <v>0</v>
      </c>
      <c r="BJ277" s="17" t="s">
        <v>89</v>
      </c>
      <c r="BK277" s="105">
        <f>ROUND(L277*K277,2)</f>
        <v>0</v>
      </c>
      <c r="BL277" s="17" t="s">
        <v>615</v>
      </c>
      <c r="BM277" s="17" t="s">
        <v>616</v>
      </c>
    </row>
    <row r="278" spans="2:65" s="1" customFormat="1" ht="22.5" customHeight="1">
      <c r="B278" s="34"/>
      <c r="C278" s="35"/>
      <c r="D278" s="35"/>
      <c r="E278" s="35"/>
      <c r="F278" s="233" t="s">
        <v>503</v>
      </c>
      <c r="G278" s="234"/>
      <c r="H278" s="234"/>
      <c r="I278" s="234"/>
      <c r="J278" s="35"/>
      <c r="K278" s="35"/>
      <c r="L278" s="35"/>
      <c r="M278" s="35"/>
      <c r="N278" s="35"/>
      <c r="O278" s="35"/>
      <c r="P278" s="35"/>
      <c r="Q278" s="35"/>
      <c r="R278" s="36"/>
      <c r="T278" s="167"/>
      <c r="U278" s="35"/>
      <c r="V278" s="35"/>
      <c r="W278" s="35"/>
      <c r="X278" s="35"/>
      <c r="Y278" s="35"/>
      <c r="Z278" s="35"/>
      <c r="AA278" s="73"/>
      <c r="AT278" s="17" t="s">
        <v>158</v>
      </c>
      <c r="AU278" s="17" t="s">
        <v>108</v>
      </c>
    </row>
    <row r="279" spans="2:65" s="1" customFormat="1" ht="31.5" customHeight="1">
      <c r="B279" s="131"/>
      <c r="C279" s="160" t="s">
        <v>617</v>
      </c>
      <c r="D279" s="160" t="s">
        <v>151</v>
      </c>
      <c r="E279" s="161" t="s">
        <v>618</v>
      </c>
      <c r="F279" s="235" t="s">
        <v>619</v>
      </c>
      <c r="G279" s="235"/>
      <c r="H279" s="235"/>
      <c r="I279" s="235"/>
      <c r="J279" s="162" t="s">
        <v>167</v>
      </c>
      <c r="K279" s="163">
        <v>8</v>
      </c>
      <c r="L279" s="236">
        <v>0</v>
      </c>
      <c r="M279" s="236"/>
      <c r="N279" s="237">
        <f>ROUND(L279*K279,2)</f>
        <v>0</v>
      </c>
      <c r="O279" s="237"/>
      <c r="P279" s="237"/>
      <c r="Q279" s="237"/>
      <c r="R279" s="134"/>
      <c r="T279" s="164" t="s">
        <v>5</v>
      </c>
      <c r="U279" s="43" t="s">
        <v>46</v>
      </c>
      <c r="V279" s="35"/>
      <c r="W279" s="165">
        <f>V279*K279</f>
        <v>0</v>
      </c>
      <c r="X279" s="165">
        <v>1.2E-4</v>
      </c>
      <c r="Y279" s="165">
        <f>X279*K279</f>
        <v>9.6000000000000002E-4</v>
      </c>
      <c r="Z279" s="165">
        <v>0</v>
      </c>
      <c r="AA279" s="166">
        <f>Z279*K279</f>
        <v>0</v>
      </c>
      <c r="AR279" s="17" t="s">
        <v>215</v>
      </c>
      <c r="AT279" s="17" t="s">
        <v>151</v>
      </c>
      <c r="AU279" s="17" t="s">
        <v>108</v>
      </c>
      <c r="AY279" s="17" t="s">
        <v>150</v>
      </c>
      <c r="BE279" s="105">
        <f>IF(U279="základní",N279,0)</f>
        <v>0</v>
      </c>
      <c r="BF279" s="105">
        <f>IF(U279="snížená",N279,0)</f>
        <v>0</v>
      </c>
      <c r="BG279" s="105">
        <f>IF(U279="zákl. přenesená",N279,0)</f>
        <v>0</v>
      </c>
      <c r="BH279" s="105">
        <f>IF(U279="sníž. přenesená",N279,0)</f>
        <v>0</v>
      </c>
      <c r="BI279" s="105">
        <f>IF(U279="nulová",N279,0)</f>
        <v>0</v>
      </c>
      <c r="BJ279" s="17" t="s">
        <v>89</v>
      </c>
      <c r="BK279" s="105">
        <f>ROUND(L279*K279,2)</f>
        <v>0</v>
      </c>
      <c r="BL279" s="17" t="s">
        <v>215</v>
      </c>
      <c r="BM279" s="17" t="s">
        <v>620</v>
      </c>
    </row>
    <row r="280" spans="2:65" s="1" customFormat="1" ht="44.25" customHeight="1">
      <c r="B280" s="131"/>
      <c r="C280" s="168" t="s">
        <v>621</v>
      </c>
      <c r="D280" s="168" t="s">
        <v>169</v>
      </c>
      <c r="E280" s="169" t="s">
        <v>622</v>
      </c>
      <c r="F280" s="240" t="s">
        <v>623</v>
      </c>
      <c r="G280" s="240"/>
      <c r="H280" s="240"/>
      <c r="I280" s="240"/>
      <c r="J280" s="170" t="s">
        <v>167</v>
      </c>
      <c r="K280" s="171">
        <v>8</v>
      </c>
      <c r="L280" s="241">
        <v>0</v>
      </c>
      <c r="M280" s="241"/>
      <c r="N280" s="242">
        <f>ROUND(L280*K280,2)</f>
        <v>0</v>
      </c>
      <c r="O280" s="237"/>
      <c r="P280" s="237"/>
      <c r="Q280" s="237"/>
      <c r="R280" s="134"/>
      <c r="T280" s="164" t="s">
        <v>5</v>
      </c>
      <c r="U280" s="43" t="s">
        <v>46</v>
      </c>
      <c r="V280" s="35"/>
      <c r="W280" s="165">
        <f>V280*K280</f>
        <v>0</v>
      </c>
      <c r="X280" s="165">
        <v>2.7000000000000001E-3</v>
      </c>
      <c r="Y280" s="165">
        <f>X280*K280</f>
        <v>2.1600000000000001E-2</v>
      </c>
      <c r="Z280" s="165">
        <v>0</v>
      </c>
      <c r="AA280" s="166">
        <f>Z280*K280</f>
        <v>0</v>
      </c>
      <c r="AR280" s="17" t="s">
        <v>615</v>
      </c>
      <c r="AT280" s="17" t="s">
        <v>169</v>
      </c>
      <c r="AU280" s="17" t="s">
        <v>108</v>
      </c>
      <c r="AY280" s="17" t="s">
        <v>150</v>
      </c>
      <c r="BE280" s="105">
        <f>IF(U280="základní",N280,0)</f>
        <v>0</v>
      </c>
      <c r="BF280" s="105">
        <f>IF(U280="snížená",N280,0)</f>
        <v>0</v>
      </c>
      <c r="BG280" s="105">
        <f>IF(U280="zákl. přenesená",N280,0)</f>
        <v>0</v>
      </c>
      <c r="BH280" s="105">
        <f>IF(U280="sníž. přenesená",N280,0)</f>
        <v>0</v>
      </c>
      <c r="BI280" s="105">
        <f>IF(U280="nulová",N280,0)</f>
        <v>0</v>
      </c>
      <c r="BJ280" s="17" t="s">
        <v>89</v>
      </c>
      <c r="BK280" s="105">
        <f>ROUND(L280*K280,2)</f>
        <v>0</v>
      </c>
      <c r="BL280" s="17" t="s">
        <v>615</v>
      </c>
      <c r="BM280" s="17" t="s">
        <v>624</v>
      </c>
    </row>
    <row r="281" spans="2:65" s="1" customFormat="1" ht="22.5" customHeight="1">
      <c r="B281" s="34"/>
      <c r="C281" s="35"/>
      <c r="D281" s="35"/>
      <c r="E281" s="35"/>
      <c r="F281" s="233" t="s">
        <v>503</v>
      </c>
      <c r="G281" s="234"/>
      <c r="H281" s="234"/>
      <c r="I281" s="234"/>
      <c r="J281" s="35"/>
      <c r="K281" s="35"/>
      <c r="L281" s="35"/>
      <c r="M281" s="35"/>
      <c r="N281" s="35"/>
      <c r="O281" s="35"/>
      <c r="P281" s="35"/>
      <c r="Q281" s="35"/>
      <c r="R281" s="36"/>
      <c r="T281" s="167"/>
      <c r="U281" s="35"/>
      <c r="V281" s="35"/>
      <c r="W281" s="35"/>
      <c r="X281" s="35"/>
      <c r="Y281" s="35"/>
      <c r="Z281" s="35"/>
      <c r="AA281" s="73"/>
      <c r="AT281" s="17" t="s">
        <v>158</v>
      </c>
      <c r="AU281" s="17" t="s">
        <v>108</v>
      </c>
    </row>
    <row r="282" spans="2:65" s="1" customFormat="1" ht="31.5" customHeight="1">
      <c r="B282" s="131"/>
      <c r="C282" s="160" t="s">
        <v>625</v>
      </c>
      <c r="D282" s="160" t="s">
        <v>151</v>
      </c>
      <c r="E282" s="161" t="s">
        <v>626</v>
      </c>
      <c r="F282" s="235" t="s">
        <v>627</v>
      </c>
      <c r="G282" s="235"/>
      <c r="H282" s="235"/>
      <c r="I282" s="235"/>
      <c r="J282" s="162" t="s">
        <v>167</v>
      </c>
      <c r="K282" s="163">
        <v>6</v>
      </c>
      <c r="L282" s="236">
        <v>0</v>
      </c>
      <c r="M282" s="236"/>
      <c r="N282" s="237">
        <f>ROUND(L282*K282,2)</f>
        <v>0</v>
      </c>
      <c r="O282" s="237"/>
      <c r="P282" s="237"/>
      <c r="Q282" s="237"/>
      <c r="R282" s="134"/>
      <c r="T282" s="164" t="s">
        <v>5</v>
      </c>
      <c r="U282" s="43" t="s">
        <v>46</v>
      </c>
      <c r="V282" s="35"/>
      <c r="W282" s="165">
        <f>V282*K282</f>
        <v>0</v>
      </c>
      <c r="X282" s="165">
        <v>1.4999999999999999E-4</v>
      </c>
      <c r="Y282" s="165">
        <f>X282*K282</f>
        <v>8.9999999999999998E-4</v>
      </c>
      <c r="Z282" s="165">
        <v>0</v>
      </c>
      <c r="AA282" s="166">
        <f>Z282*K282</f>
        <v>0</v>
      </c>
      <c r="AR282" s="17" t="s">
        <v>215</v>
      </c>
      <c r="AT282" s="17" t="s">
        <v>151</v>
      </c>
      <c r="AU282" s="17" t="s">
        <v>108</v>
      </c>
      <c r="AY282" s="17" t="s">
        <v>150</v>
      </c>
      <c r="BE282" s="105">
        <f>IF(U282="základní",N282,0)</f>
        <v>0</v>
      </c>
      <c r="BF282" s="105">
        <f>IF(U282="snížená",N282,0)</f>
        <v>0</v>
      </c>
      <c r="BG282" s="105">
        <f>IF(U282="zákl. přenesená",N282,0)</f>
        <v>0</v>
      </c>
      <c r="BH282" s="105">
        <f>IF(U282="sníž. přenesená",N282,0)</f>
        <v>0</v>
      </c>
      <c r="BI282" s="105">
        <f>IF(U282="nulová",N282,0)</f>
        <v>0</v>
      </c>
      <c r="BJ282" s="17" t="s">
        <v>89</v>
      </c>
      <c r="BK282" s="105">
        <f>ROUND(L282*K282,2)</f>
        <v>0</v>
      </c>
      <c r="BL282" s="17" t="s">
        <v>215</v>
      </c>
      <c r="BM282" s="17" t="s">
        <v>628</v>
      </c>
    </row>
    <row r="283" spans="2:65" s="1" customFormat="1" ht="44.25" customHeight="1">
      <c r="B283" s="131"/>
      <c r="C283" s="168" t="s">
        <v>629</v>
      </c>
      <c r="D283" s="168" t="s">
        <v>169</v>
      </c>
      <c r="E283" s="169" t="s">
        <v>630</v>
      </c>
      <c r="F283" s="240" t="s">
        <v>631</v>
      </c>
      <c r="G283" s="240"/>
      <c r="H283" s="240"/>
      <c r="I283" s="240"/>
      <c r="J283" s="170" t="s">
        <v>167</v>
      </c>
      <c r="K283" s="171">
        <v>6</v>
      </c>
      <c r="L283" s="241">
        <v>0</v>
      </c>
      <c r="M283" s="241"/>
      <c r="N283" s="242">
        <f>ROUND(L283*K283,2)</f>
        <v>0</v>
      </c>
      <c r="O283" s="237"/>
      <c r="P283" s="237"/>
      <c r="Q283" s="237"/>
      <c r="R283" s="134"/>
      <c r="T283" s="164" t="s">
        <v>5</v>
      </c>
      <c r="U283" s="43" t="s">
        <v>46</v>
      </c>
      <c r="V283" s="35"/>
      <c r="W283" s="165">
        <f>V283*K283</f>
        <v>0</v>
      </c>
      <c r="X283" s="165">
        <v>4.4999999999999997E-3</v>
      </c>
      <c r="Y283" s="165">
        <f>X283*K283</f>
        <v>2.6999999999999996E-2</v>
      </c>
      <c r="Z283" s="165">
        <v>0</v>
      </c>
      <c r="AA283" s="166">
        <f>Z283*K283</f>
        <v>0</v>
      </c>
      <c r="AR283" s="17" t="s">
        <v>615</v>
      </c>
      <c r="AT283" s="17" t="s">
        <v>169</v>
      </c>
      <c r="AU283" s="17" t="s">
        <v>108</v>
      </c>
      <c r="AY283" s="17" t="s">
        <v>150</v>
      </c>
      <c r="BE283" s="105">
        <f>IF(U283="základní",N283,0)</f>
        <v>0</v>
      </c>
      <c r="BF283" s="105">
        <f>IF(U283="snížená",N283,0)</f>
        <v>0</v>
      </c>
      <c r="BG283" s="105">
        <f>IF(U283="zákl. přenesená",N283,0)</f>
        <v>0</v>
      </c>
      <c r="BH283" s="105">
        <f>IF(U283="sníž. přenesená",N283,0)</f>
        <v>0</v>
      </c>
      <c r="BI283" s="105">
        <f>IF(U283="nulová",N283,0)</f>
        <v>0</v>
      </c>
      <c r="BJ283" s="17" t="s">
        <v>89</v>
      </c>
      <c r="BK283" s="105">
        <f>ROUND(L283*K283,2)</f>
        <v>0</v>
      </c>
      <c r="BL283" s="17" t="s">
        <v>615</v>
      </c>
      <c r="BM283" s="17" t="s">
        <v>632</v>
      </c>
    </row>
    <row r="284" spans="2:65" s="1" customFormat="1" ht="22.5" customHeight="1">
      <c r="B284" s="34"/>
      <c r="C284" s="35"/>
      <c r="D284" s="35"/>
      <c r="E284" s="35"/>
      <c r="F284" s="233" t="s">
        <v>503</v>
      </c>
      <c r="G284" s="234"/>
      <c r="H284" s="234"/>
      <c r="I284" s="234"/>
      <c r="J284" s="35"/>
      <c r="K284" s="35"/>
      <c r="L284" s="35"/>
      <c r="M284" s="35"/>
      <c r="N284" s="35"/>
      <c r="O284" s="35"/>
      <c r="P284" s="35"/>
      <c r="Q284" s="35"/>
      <c r="R284" s="36"/>
      <c r="T284" s="167"/>
      <c r="U284" s="35"/>
      <c r="V284" s="35"/>
      <c r="W284" s="35"/>
      <c r="X284" s="35"/>
      <c r="Y284" s="35"/>
      <c r="Z284" s="35"/>
      <c r="AA284" s="73"/>
      <c r="AT284" s="17" t="s">
        <v>158</v>
      </c>
      <c r="AU284" s="17" t="s">
        <v>108</v>
      </c>
    </row>
    <row r="285" spans="2:65" s="1" customFormat="1" ht="31.5" customHeight="1">
      <c r="B285" s="131"/>
      <c r="C285" s="160" t="s">
        <v>633</v>
      </c>
      <c r="D285" s="160" t="s">
        <v>151</v>
      </c>
      <c r="E285" s="161" t="s">
        <v>634</v>
      </c>
      <c r="F285" s="235" t="s">
        <v>635</v>
      </c>
      <c r="G285" s="235"/>
      <c r="H285" s="235"/>
      <c r="I285" s="235"/>
      <c r="J285" s="162" t="s">
        <v>167</v>
      </c>
      <c r="K285" s="163">
        <v>2</v>
      </c>
      <c r="L285" s="236">
        <v>0</v>
      </c>
      <c r="M285" s="236"/>
      <c r="N285" s="237">
        <f>ROUND(L285*K285,2)</f>
        <v>0</v>
      </c>
      <c r="O285" s="237"/>
      <c r="P285" s="237"/>
      <c r="Q285" s="237"/>
      <c r="R285" s="134"/>
      <c r="T285" s="164" t="s">
        <v>5</v>
      </c>
      <c r="U285" s="43" t="s">
        <v>46</v>
      </c>
      <c r="V285" s="35"/>
      <c r="W285" s="165">
        <f>V285*K285</f>
        <v>0</v>
      </c>
      <c r="X285" s="165">
        <v>2.1000000000000001E-4</v>
      </c>
      <c r="Y285" s="165">
        <f>X285*K285</f>
        <v>4.2000000000000002E-4</v>
      </c>
      <c r="Z285" s="165">
        <v>0</v>
      </c>
      <c r="AA285" s="166">
        <f>Z285*K285</f>
        <v>0</v>
      </c>
      <c r="AR285" s="17" t="s">
        <v>215</v>
      </c>
      <c r="AT285" s="17" t="s">
        <v>151</v>
      </c>
      <c r="AU285" s="17" t="s">
        <v>108</v>
      </c>
      <c r="AY285" s="17" t="s">
        <v>150</v>
      </c>
      <c r="BE285" s="105">
        <f>IF(U285="základní",N285,0)</f>
        <v>0</v>
      </c>
      <c r="BF285" s="105">
        <f>IF(U285="snížená",N285,0)</f>
        <v>0</v>
      </c>
      <c r="BG285" s="105">
        <f>IF(U285="zákl. přenesená",N285,0)</f>
        <v>0</v>
      </c>
      <c r="BH285" s="105">
        <f>IF(U285="sníž. přenesená",N285,0)</f>
        <v>0</v>
      </c>
      <c r="BI285" s="105">
        <f>IF(U285="nulová",N285,0)</f>
        <v>0</v>
      </c>
      <c r="BJ285" s="17" t="s">
        <v>89</v>
      </c>
      <c r="BK285" s="105">
        <f>ROUND(L285*K285,2)</f>
        <v>0</v>
      </c>
      <c r="BL285" s="17" t="s">
        <v>215</v>
      </c>
      <c r="BM285" s="17" t="s">
        <v>636</v>
      </c>
    </row>
    <row r="286" spans="2:65" s="1" customFormat="1" ht="44.25" customHeight="1">
      <c r="B286" s="131"/>
      <c r="C286" s="168" t="s">
        <v>637</v>
      </c>
      <c r="D286" s="168" t="s">
        <v>169</v>
      </c>
      <c r="E286" s="169" t="s">
        <v>638</v>
      </c>
      <c r="F286" s="240" t="s">
        <v>639</v>
      </c>
      <c r="G286" s="240"/>
      <c r="H286" s="240"/>
      <c r="I286" s="240"/>
      <c r="J286" s="170" t="s">
        <v>167</v>
      </c>
      <c r="K286" s="171">
        <v>2</v>
      </c>
      <c r="L286" s="241">
        <v>0</v>
      </c>
      <c r="M286" s="241"/>
      <c r="N286" s="242">
        <f>ROUND(L286*K286,2)</f>
        <v>0</v>
      </c>
      <c r="O286" s="237"/>
      <c r="P286" s="237"/>
      <c r="Q286" s="237"/>
      <c r="R286" s="134"/>
      <c r="T286" s="164" t="s">
        <v>5</v>
      </c>
      <c r="U286" s="43" t="s">
        <v>46</v>
      </c>
      <c r="V286" s="35"/>
      <c r="W286" s="165">
        <f>V286*K286</f>
        <v>0</v>
      </c>
      <c r="X286" s="165">
        <v>9.7000000000000003E-3</v>
      </c>
      <c r="Y286" s="165">
        <f>X286*K286</f>
        <v>1.9400000000000001E-2</v>
      </c>
      <c r="Z286" s="165">
        <v>0</v>
      </c>
      <c r="AA286" s="166">
        <f>Z286*K286</f>
        <v>0</v>
      </c>
      <c r="AR286" s="17" t="s">
        <v>615</v>
      </c>
      <c r="AT286" s="17" t="s">
        <v>169</v>
      </c>
      <c r="AU286" s="17" t="s">
        <v>108</v>
      </c>
      <c r="AY286" s="17" t="s">
        <v>150</v>
      </c>
      <c r="BE286" s="105">
        <f>IF(U286="základní",N286,0)</f>
        <v>0</v>
      </c>
      <c r="BF286" s="105">
        <f>IF(U286="snížená",N286,0)</f>
        <v>0</v>
      </c>
      <c r="BG286" s="105">
        <f>IF(U286="zákl. přenesená",N286,0)</f>
        <v>0</v>
      </c>
      <c r="BH286" s="105">
        <f>IF(U286="sníž. přenesená",N286,0)</f>
        <v>0</v>
      </c>
      <c r="BI286" s="105">
        <f>IF(U286="nulová",N286,0)</f>
        <v>0</v>
      </c>
      <c r="BJ286" s="17" t="s">
        <v>89</v>
      </c>
      <c r="BK286" s="105">
        <f>ROUND(L286*K286,2)</f>
        <v>0</v>
      </c>
      <c r="BL286" s="17" t="s">
        <v>615</v>
      </c>
      <c r="BM286" s="17" t="s">
        <v>640</v>
      </c>
    </row>
    <row r="287" spans="2:65" s="1" customFormat="1" ht="22.5" customHeight="1">
      <c r="B287" s="34"/>
      <c r="C287" s="35"/>
      <c r="D287" s="35"/>
      <c r="E287" s="35"/>
      <c r="F287" s="233" t="s">
        <v>503</v>
      </c>
      <c r="G287" s="234"/>
      <c r="H287" s="234"/>
      <c r="I287" s="234"/>
      <c r="J287" s="35"/>
      <c r="K287" s="35"/>
      <c r="L287" s="35"/>
      <c r="M287" s="35"/>
      <c r="N287" s="35"/>
      <c r="O287" s="35"/>
      <c r="P287" s="35"/>
      <c r="Q287" s="35"/>
      <c r="R287" s="36"/>
      <c r="T287" s="167"/>
      <c r="U287" s="35"/>
      <c r="V287" s="35"/>
      <c r="W287" s="35"/>
      <c r="X287" s="35"/>
      <c r="Y287" s="35"/>
      <c r="Z287" s="35"/>
      <c r="AA287" s="73"/>
      <c r="AT287" s="17" t="s">
        <v>158</v>
      </c>
      <c r="AU287" s="17" t="s">
        <v>108</v>
      </c>
    </row>
    <row r="288" spans="2:65" s="1" customFormat="1" ht="31.5" customHeight="1">
      <c r="B288" s="131"/>
      <c r="C288" s="160" t="s">
        <v>641</v>
      </c>
      <c r="D288" s="160" t="s">
        <v>151</v>
      </c>
      <c r="E288" s="161" t="s">
        <v>642</v>
      </c>
      <c r="F288" s="235" t="s">
        <v>643</v>
      </c>
      <c r="G288" s="235"/>
      <c r="H288" s="235"/>
      <c r="I288" s="235"/>
      <c r="J288" s="162" t="s">
        <v>207</v>
      </c>
      <c r="K288" s="163">
        <v>14</v>
      </c>
      <c r="L288" s="236">
        <v>0</v>
      </c>
      <c r="M288" s="236"/>
      <c r="N288" s="237">
        <f>ROUND(L288*K288,2)</f>
        <v>0</v>
      </c>
      <c r="O288" s="237"/>
      <c r="P288" s="237"/>
      <c r="Q288" s="237"/>
      <c r="R288" s="134"/>
      <c r="T288" s="164" t="s">
        <v>5</v>
      </c>
      <c r="U288" s="43" t="s">
        <v>46</v>
      </c>
      <c r="V288" s="35"/>
      <c r="W288" s="165">
        <f>V288*K288</f>
        <v>0</v>
      </c>
      <c r="X288" s="165">
        <v>0</v>
      </c>
      <c r="Y288" s="165">
        <f>X288*K288</f>
        <v>0</v>
      </c>
      <c r="Z288" s="165">
        <v>0</v>
      </c>
      <c r="AA288" s="166">
        <f>Z288*K288</f>
        <v>0</v>
      </c>
      <c r="AR288" s="17" t="s">
        <v>215</v>
      </c>
      <c r="AT288" s="17" t="s">
        <v>151</v>
      </c>
      <c r="AU288" s="17" t="s">
        <v>108</v>
      </c>
      <c r="AY288" s="17" t="s">
        <v>150</v>
      </c>
      <c r="BE288" s="105">
        <f>IF(U288="základní",N288,0)</f>
        <v>0</v>
      </c>
      <c r="BF288" s="105">
        <f>IF(U288="snížená",N288,0)</f>
        <v>0</v>
      </c>
      <c r="BG288" s="105">
        <f>IF(U288="zákl. přenesená",N288,0)</f>
        <v>0</v>
      </c>
      <c r="BH288" s="105">
        <f>IF(U288="sníž. přenesená",N288,0)</f>
        <v>0</v>
      </c>
      <c r="BI288" s="105">
        <f>IF(U288="nulová",N288,0)</f>
        <v>0</v>
      </c>
      <c r="BJ288" s="17" t="s">
        <v>89</v>
      </c>
      <c r="BK288" s="105">
        <f>ROUND(L288*K288,2)</f>
        <v>0</v>
      </c>
      <c r="BL288" s="17" t="s">
        <v>215</v>
      </c>
      <c r="BM288" s="17" t="s">
        <v>644</v>
      </c>
    </row>
    <row r="289" spans="2:65" s="1" customFormat="1" ht="57" customHeight="1">
      <c r="B289" s="131"/>
      <c r="C289" s="168" t="s">
        <v>645</v>
      </c>
      <c r="D289" s="168" t="s">
        <v>169</v>
      </c>
      <c r="E289" s="169" t="s">
        <v>646</v>
      </c>
      <c r="F289" s="240" t="s">
        <v>647</v>
      </c>
      <c r="G289" s="240"/>
      <c r="H289" s="240"/>
      <c r="I289" s="240"/>
      <c r="J289" s="170" t="s">
        <v>167</v>
      </c>
      <c r="K289" s="171">
        <v>1</v>
      </c>
      <c r="L289" s="241">
        <v>0</v>
      </c>
      <c r="M289" s="241"/>
      <c r="N289" s="242">
        <f>ROUND(L289*K289,2)</f>
        <v>0</v>
      </c>
      <c r="O289" s="237"/>
      <c r="P289" s="237"/>
      <c r="Q289" s="237"/>
      <c r="R289" s="134"/>
      <c r="T289" s="164" t="s">
        <v>5</v>
      </c>
      <c r="U289" s="43" t="s">
        <v>46</v>
      </c>
      <c r="V289" s="35"/>
      <c r="W289" s="165">
        <f>V289*K289</f>
        <v>0</v>
      </c>
      <c r="X289" s="165">
        <v>3.3E-3</v>
      </c>
      <c r="Y289" s="165">
        <f>X289*K289</f>
        <v>3.3E-3</v>
      </c>
      <c r="Z289" s="165">
        <v>0</v>
      </c>
      <c r="AA289" s="166">
        <f>Z289*K289</f>
        <v>0</v>
      </c>
      <c r="AR289" s="17" t="s">
        <v>615</v>
      </c>
      <c r="AT289" s="17" t="s">
        <v>169</v>
      </c>
      <c r="AU289" s="17" t="s">
        <v>108</v>
      </c>
      <c r="AY289" s="17" t="s">
        <v>150</v>
      </c>
      <c r="BE289" s="105">
        <f>IF(U289="základní",N289,0)</f>
        <v>0</v>
      </c>
      <c r="BF289" s="105">
        <f>IF(U289="snížená",N289,0)</f>
        <v>0</v>
      </c>
      <c r="BG289" s="105">
        <f>IF(U289="zákl. přenesená",N289,0)</f>
        <v>0</v>
      </c>
      <c r="BH289" s="105">
        <f>IF(U289="sníž. přenesená",N289,0)</f>
        <v>0</v>
      </c>
      <c r="BI289" s="105">
        <f>IF(U289="nulová",N289,0)</f>
        <v>0</v>
      </c>
      <c r="BJ289" s="17" t="s">
        <v>89</v>
      </c>
      <c r="BK289" s="105">
        <f>ROUND(L289*K289,2)</f>
        <v>0</v>
      </c>
      <c r="BL289" s="17" t="s">
        <v>615</v>
      </c>
      <c r="BM289" s="17" t="s">
        <v>648</v>
      </c>
    </row>
    <row r="290" spans="2:65" s="1" customFormat="1" ht="30" customHeight="1">
      <c r="B290" s="34"/>
      <c r="C290" s="35"/>
      <c r="D290" s="35"/>
      <c r="E290" s="35"/>
      <c r="F290" s="233" t="s">
        <v>800</v>
      </c>
      <c r="G290" s="234"/>
      <c r="H290" s="234"/>
      <c r="I290" s="234"/>
      <c r="J290" s="35"/>
      <c r="K290" s="35"/>
      <c r="L290" s="35"/>
      <c r="M290" s="35"/>
      <c r="N290" s="35"/>
      <c r="O290" s="35"/>
      <c r="P290" s="35"/>
      <c r="Q290" s="35"/>
      <c r="R290" s="36"/>
      <c r="T290" s="167"/>
      <c r="U290" s="35"/>
      <c r="V290" s="35"/>
      <c r="W290" s="35"/>
      <c r="X290" s="35"/>
      <c r="Y290" s="35"/>
      <c r="Z290" s="35"/>
      <c r="AA290" s="73"/>
      <c r="AT290" s="17" t="s">
        <v>158</v>
      </c>
      <c r="AU290" s="17" t="s">
        <v>108</v>
      </c>
    </row>
    <row r="291" spans="2:65" s="1" customFormat="1" ht="57" customHeight="1">
      <c r="B291" s="131"/>
      <c r="C291" s="168" t="s">
        <v>649</v>
      </c>
      <c r="D291" s="168" t="s">
        <v>169</v>
      </c>
      <c r="E291" s="169" t="s">
        <v>650</v>
      </c>
      <c r="F291" s="240" t="s">
        <v>651</v>
      </c>
      <c r="G291" s="240"/>
      <c r="H291" s="240"/>
      <c r="I291" s="240"/>
      <c r="J291" s="170" t="s">
        <v>167</v>
      </c>
      <c r="K291" s="171">
        <v>2</v>
      </c>
      <c r="L291" s="241">
        <v>0</v>
      </c>
      <c r="M291" s="241"/>
      <c r="N291" s="242">
        <f>ROUND(L291*K291,2)</f>
        <v>0</v>
      </c>
      <c r="O291" s="237"/>
      <c r="P291" s="237"/>
      <c r="Q291" s="237"/>
      <c r="R291" s="134"/>
      <c r="T291" s="164" t="s">
        <v>5</v>
      </c>
      <c r="U291" s="43" t="s">
        <v>46</v>
      </c>
      <c r="V291" s="35"/>
      <c r="W291" s="165">
        <f>V291*K291</f>
        <v>0</v>
      </c>
      <c r="X291" s="165">
        <v>3.3E-3</v>
      </c>
      <c r="Y291" s="165">
        <f>X291*K291</f>
        <v>6.6E-3</v>
      </c>
      <c r="Z291" s="165">
        <v>0</v>
      </c>
      <c r="AA291" s="166">
        <f>Z291*K291</f>
        <v>0</v>
      </c>
      <c r="AR291" s="17" t="s">
        <v>615</v>
      </c>
      <c r="AT291" s="17" t="s">
        <v>169</v>
      </c>
      <c r="AU291" s="17" t="s">
        <v>108</v>
      </c>
      <c r="AY291" s="17" t="s">
        <v>150</v>
      </c>
      <c r="BE291" s="105">
        <f>IF(U291="základní",N291,0)</f>
        <v>0</v>
      </c>
      <c r="BF291" s="105">
        <f>IF(U291="snížená",N291,0)</f>
        <v>0</v>
      </c>
      <c r="BG291" s="105">
        <f>IF(U291="zákl. přenesená",N291,0)</f>
        <v>0</v>
      </c>
      <c r="BH291" s="105">
        <f>IF(U291="sníž. přenesená",N291,0)</f>
        <v>0</v>
      </c>
      <c r="BI291" s="105">
        <f>IF(U291="nulová",N291,0)</f>
        <v>0</v>
      </c>
      <c r="BJ291" s="17" t="s">
        <v>89</v>
      </c>
      <c r="BK291" s="105">
        <f>ROUND(L291*K291,2)</f>
        <v>0</v>
      </c>
      <c r="BL291" s="17" t="s">
        <v>615</v>
      </c>
      <c r="BM291" s="17" t="s">
        <v>652</v>
      </c>
    </row>
    <row r="292" spans="2:65" s="1" customFormat="1" ht="30" customHeight="1">
      <c r="B292" s="34"/>
      <c r="C292" s="35"/>
      <c r="D292" s="35"/>
      <c r="E292" s="35"/>
      <c r="F292" s="233" t="s">
        <v>800</v>
      </c>
      <c r="G292" s="234"/>
      <c r="H292" s="234"/>
      <c r="I292" s="234"/>
      <c r="J292" s="35"/>
      <c r="K292" s="35"/>
      <c r="L292" s="35"/>
      <c r="M292" s="35"/>
      <c r="N292" s="35"/>
      <c r="O292" s="35"/>
      <c r="P292" s="35"/>
      <c r="Q292" s="35"/>
      <c r="R292" s="36"/>
      <c r="T292" s="167"/>
      <c r="U292" s="35"/>
      <c r="V292" s="35"/>
      <c r="W292" s="35"/>
      <c r="X292" s="35"/>
      <c r="Y292" s="35"/>
      <c r="Z292" s="35"/>
      <c r="AA292" s="73"/>
      <c r="AT292" s="17" t="s">
        <v>158</v>
      </c>
      <c r="AU292" s="17" t="s">
        <v>108</v>
      </c>
    </row>
    <row r="293" spans="2:65" s="1" customFormat="1" ht="44.25" customHeight="1">
      <c r="B293" s="131"/>
      <c r="C293" s="168" t="s">
        <v>653</v>
      </c>
      <c r="D293" s="168" t="s">
        <v>169</v>
      </c>
      <c r="E293" s="169" t="s">
        <v>654</v>
      </c>
      <c r="F293" s="240" t="s">
        <v>655</v>
      </c>
      <c r="G293" s="240"/>
      <c r="H293" s="240"/>
      <c r="I293" s="240"/>
      <c r="J293" s="170" t="s">
        <v>167</v>
      </c>
      <c r="K293" s="171">
        <v>2</v>
      </c>
      <c r="L293" s="241">
        <v>0</v>
      </c>
      <c r="M293" s="241"/>
      <c r="N293" s="242">
        <f>ROUND(L293*K293,2)</f>
        <v>0</v>
      </c>
      <c r="O293" s="237"/>
      <c r="P293" s="237"/>
      <c r="Q293" s="237"/>
      <c r="R293" s="134"/>
      <c r="T293" s="164" t="s">
        <v>5</v>
      </c>
      <c r="U293" s="43" t="s">
        <v>46</v>
      </c>
      <c r="V293" s="35"/>
      <c r="W293" s="165">
        <f>V293*K293</f>
        <v>0</v>
      </c>
      <c r="X293" s="165">
        <v>2E-3</v>
      </c>
      <c r="Y293" s="165">
        <f>X293*K293</f>
        <v>4.0000000000000001E-3</v>
      </c>
      <c r="Z293" s="165">
        <v>0</v>
      </c>
      <c r="AA293" s="166">
        <f>Z293*K293</f>
        <v>0</v>
      </c>
      <c r="AR293" s="17" t="s">
        <v>615</v>
      </c>
      <c r="AT293" s="17" t="s">
        <v>169</v>
      </c>
      <c r="AU293" s="17" t="s">
        <v>108</v>
      </c>
      <c r="AY293" s="17" t="s">
        <v>150</v>
      </c>
      <c r="BE293" s="105">
        <f>IF(U293="základní",N293,0)</f>
        <v>0</v>
      </c>
      <c r="BF293" s="105">
        <f>IF(U293="snížená",N293,0)</f>
        <v>0</v>
      </c>
      <c r="BG293" s="105">
        <f>IF(U293="zákl. přenesená",N293,0)</f>
        <v>0</v>
      </c>
      <c r="BH293" s="105">
        <f>IF(U293="sníž. přenesená",N293,0)</f>
        <v>0</v>
      </c>
      <c r="BI293" s="105">
        <f>IF(U293="nulová",N293,0)</f>
        <v>0</v>
      </c>
      <c r="BJ293" s="17" t="s">
        <v>89</v>
      </c>
      <c r="BK293" s="105">
        <f>ROUND(L293*K293,2)</f>
        <v>0</v>
      </c>
      <c r="BL293" s="17" t="s">
        <v>615</v>
      </c>
      <c r="BM293" s="17" t="s">
        <v>656</v>
      </c>
    </row>
    <row r="294" spans="2:65" s="1" customFormat="1" ht="30" customHeight="1">
      <c r="B294" s="34"/>
      <c r="C294" s="35"/>
      <c r="D294" s="35"/>
      <c r="E294" s="35"/>
      <c r="F294" s="233" t="s">
        <v>800</v>
      </c>
      <c r="G294" s="234"/>
      <c r="H294" s="234"/>
      <c r="I294" s="234"/>
      <c r="J294" s="35"/>
      <c r="K294" s="35"/>
      <c r="L294" s="35"/>
      <c r="M294" s="35"/>
      <c r="N294" s="35"/>
      <c r="O294" s="35"/>
      <c r="P294" s="35"/>
      <c r="Q294" s="35"/>
      <c r="R294" s="36"/>
      <c r="T294" s="167"/>
      <c r="U294" s="35"/>
      <c r="V294" s="35"/>
      <c r="W294" s="35"/>
      <c r="X294" s="35"/>
      <c r="Y294" s="35"/>
      <c r="Z294" s="35"/>
      <c r="AA294" s="73"/>
      <c r="AT294" s="17" t="s">
        <v>158</v>
      </c>
      <c r="AU294" s="17" t="s">
        <v>108</v>
      </c>
    </row>
    <row r="295" spans="2:65" s="1" customFormat="1" ht="31.5" customHeight="1">
      <c r="B295" s="131"/>
      <c r="C295" s="160" t="s">
        <v>657</v>
      </c>
      <c r="D295" s="160" t="s">
        <v>151</v>
      </c>
      <c r="E295" s="161" t="s">
        <v>658</v>
      </c>
      <c r="F295" s="235" t="s">
        <v>659</v>
      </c>
      <c r="G295" s="235"/>
      <c r="H295" s="235"/>
      <c r="I295" s="235"/>
      <c r="J295" s="162" t="s">
        <v>207</v>
      </c>
      <c r="K295" s="163">
        <v>40</v>
      </c>
      <c r="L295" s="236">
        <v>0</v>
      </c>
      <c r="M295" s="236"/>
      <c r="N295" s="237">
        <f>ROUND(L295*K295,2)</f>
        <v>0</v>
      </c>
      <c r="O295" s="237"/>
      <c r="P295" s="237"/>
      <c r="Q295" s="237"/>
      <c r="R295" s="134"/>
      <c r="T295" s="164" t="s">
        <v>5</v>
      </c>
      <c r="U295" s="43" t="s">
        <v>46</v>
      </c>
      <c r="V295" s="35"/>
      <c r="W295" s="165">
        <f>V295*K295</f>
        <v>0</v>
      </c>
      <c r="X295" s="165">
        <v>0</v>
      </c>
      <c r="Y295" s="165">
        <f>X295*K295</f>
        <v>0</v>
      </c>
      <c r="Z295" s="165">
        <v>0</v>
      </c>
      <c r="AA295" s="166">
        <f>Z295*K295</f>
        <v>0</v>
      </c>
      <c r="AR295" s="17" t="s">
        <v>215</v>
      </c>
      <c r="AT295" s="17" t="s">
        <v>151</v>
      </c>
      <c r="AU295" s="17" t="s">
        <v>108</v>
      </c>
      <c r="AY295" s="17" t="s">
        <v>150</v>
      </c>
      <c r="BE295" s="105">
        <f>IF(U295="základní",N295,0)</f>
        <v>0</v>
      </c>
      <c r="BF295" s="105">
        <f>IF(U295="snížená",N295,0)</f>
        <v>0</v>
      </c>
      <c r="BG295" s="105">
        <f>IF(U295="zákl. přenesená",N295,0)</f>
        <v>0</v>
      </c>
      <c r="BH295" s="105">
        <f>IF(U295="sníž. přenesená",N295,0)</f>
        <v>0</v>
      </c>
      <c r="BI295" s="105">
        <f>IF(U295="nulová",N295,0)</f>
        <v>0</v>
      </c>
      <c r="BJ295" s="17" t="s">
        <v>89</v>
      </c>
      <c r="BK295" s="105">
        <f>ROUND(L295*K295,2)</f>
        <v>0</v>
      </c>
      <c r="BL295" s="17" t="s">
        <v>215</v>
      </c>
      <c r="BM295" s="17" t="s">
        <v>660</v>
      </c>
    </row>
    <row r="296" spans="2:65" s="1" customFormat="1" ht="57" customHeight="1">
      <c r="B296" s="131"/>
      <c r="C296" s="168" t="s">
        <v>661</v>
      </c>
      <c r="D296" s="168" t="s">
        <v>169</v>
      </c>
      <c r="E296" s="169" t="s">
        <v>662</v>
      </c>
      <c r="F296" s="240" t="s">
        <v>663</v>
      </c>
      <c r="G296" s="240"/>
      <c r="H296" s="240"/>
      <c r="I296" s="240"/>
      <c r="J296" s="170" t="s">
        <v>167</v>
      </c>
      <c r="K296" s="171">
        <v>10</v>
      </c>
      <c r="L296" s="241">
        <v>0</v>
      </c>
      <c r="M296" s="241"/>
      <c r="N296" s="242">
        <f>ROUND(L296*K296,2)</f>
        <v>0</v>
      </c>
      <c r="O296" s="237"/>
      <c r="P296" s="237"/>
      <c r="Q296" s="237"/>
      <c r="R296" s="134"/>
      <c r="T296" s="164" t="s">
        <v>5</v>
      </c>
      <c r="U296" s="43" t="s">
        <v>46</v>
      </c>
      <c r="V296" s="35"/>
      <c r="W296" s="165">
        <f>V296*K296</f>
        <v>0</v>
      </c>
      <c r="X296" s="165">
        <v>2.5000000000000001E-3</v>
      </c>
      <c r="Y296" s="165">
        <f>X296*K296</f>
        <v>2.5000000000000001E-2</v>
      </c>
      <c r="Z296" s="165">
        <v>0</v>
      </c>
      <c r="AA296" s="166">
        <f>Z296*K296</f>
        <v>0</v>
      </c>
      <c r="AR296" s="17" t="s">
        <v>615</v>
      </c>
      <c r="AT296" s="17" t="s">
        <v>169</v>
      </c>
      <c r="AU296" s="17" t="s">
        <v>108</v>
      </c>
      <c r="AY296" s="17" t="s">
        <v>150</v>
      </c>
      <c r="BE296" s="105">
        <f>IF(U296="základní",N296,0)</f>
        <v>0</v>
      </c>
      <c r="BF296" s="105">
        <f>IF(U296="snížená",N296,0)</f>
        <v>0</v>
      </c>
      <c r="BG296" s="105">
        <f>IF(U296="zákl. přenesená",N296,0)</f>
        <v>0</v>
      </c>
      <c r="BH296" s="105">
        <f>IF(U296="sníž. přenesená",N296,0)</f>
        <v>0</v>
      </c>
      <c r="BI296" s="105">
        <f>IF(U296="nulová",N296,0)</f>
        <v>0</v>
      </c>
      <c r="BJ296" s="17" t="s">
        <v>89</v>
      </c>
      <c r="BK296" s="105">
        <f>ROUND(L296*K296,2)</f>
        <v>0</v>
      </c>
      <c r="BL296" s="17" t="s">
        <v>615</v>
      </c>
      <c r="BM296" s="17" t="s">
        <v>664</v>
      </c>
    </row>
    <row r="297" spans="2:65" s="1" customFormat="1" ht="42" customHeight="1">
      <c r="B297" s="34"/>
      <c r="C297" s="35"/>
      <c r="D297" s="35"/>
      <c r="E297" s="35"/>
      <c r="F297" s="233" t="s">
        <v>801</v>
      </c>
      <c r="G297" s="234"/>
      <c r="H297" s="234"/>
      <c r="I297" s="234"/>
      <c r="J297" s="35"/>
      <c r="K297" s="35"/>
      <c r="L297" s="35"/>
      <c r="M297" s="35"/>
      <c r="N297" s="35"/>
      <c r="O297" s="35"/>
      <c r="P297" s="35"/>
      <c r="Q297" s="35"/>
      <c r="R297" s="36"/>
      <c r="T297" s="167"/>
      <c r="U297" s="35"/>
      <c r="V297" s="35"/>
      <c r="W297" s="35"/>
      <c r="X297" s="35"/>
      <c r="Y297" s="35"/>
      <c r="Z297" s="35"/>
      <c r="AA297" s="73"/>
      <c r="AT297" s="17" t="s">
        <v>158</v>
      </c>
      <c r="AU297" s="17" t="s">
        <v>108</v>
      </c>
    </row>
    <row r="298" spans="2:65" s="1" customFormat="1" ht="31.5" customHeight="1">
      <c r="B298" s="131"/>
      <c r="C298" s="168" t="s">
        <v>665</v>
      </c>
      <c r="D298" s="168" t="s">
        <v>169</v>
      </c>
      <c r="E298" s="169" t="s">
        <v>666</v>
      </c>
      <c r="F298" s="240" t="s">
        <v>667</v>
      </c>
      <c r="G298" s="240"/>
      <c r="H298" s="240"/>
      <c r="I298" s="240"/>
      <c r="J298" s="170" t="s">
        <v>167</v>
      </c>
      <c r="K298" s="171">
        <v>5</v>
      </c>
      <c r="L298" s="241">
        <v>0</v>
      </c>
      <c r="M298" s="241"/>
      <c r="N298" s="242">
        <f>ROUND(L298*K298,2)</f>
        <v>0</v>
      </c>
      <c r="O298" s="237"/>
      <c r="P298" s="237"/>
      <c r="Q298" s="237"/>
      <c r="R298" s="134"/>
      <c r="T298" s="164" t="s">
        <v>5</v>
      </c>
      <c r="U298" s="43" t="s">
        <v>46</v>
      </c>
      <c r="V298" s="35"/>
      <c r="W298" s="165">
        <f>V298*K298</f>
        <v>0</v>
      </c>
      <c r="X298" s="165">
        <v>3.0000000000000001E-3</v>
      </c>
      <c r="Y298" s="165">
        <f>X298*K298</f>
        <v>1.4999999999999999E-2</v>
      </c>
      <c r="Z298" s="165">
        <v>0</v>
      </c>
      <c r="AA298" s="166">
        <f>Z298*K298</f>
        <v>0</v>
      </c>
      <c r="AR298" s="17" t="s">
        <v>615</v>
      </c>
      <c r="AT298" s="17" t="s">
        <v>169</v>
      </c>
      <c r="AU298" s="17" t="s">
        <v>108</v>
      </c>
      <c r="AY298" s="17" t="s">
        <v>150</v>
      </c>
      <c r="BE298" s="105">
        <f>IF(U298="základní",N298,0)</f>
        <v>0</v>
      </c>
      <c r="BF298" s="105">
        <f>IF(U298="snížená",N298,0)</f>
        <v>0</v>
      </c>
      <c r="BG298" s="105">
        <f>IF(U298="zákl. přenesená",N298,0)</f>
        <v>0</v>
      </c>
      <c r="BH298" s="105">
        <f>IF(U298="sníž. přenesená",N298,0)</f>
        <v>0</v>
      </c>
      <c r="BI298" s="105">
        <f>IF(U298="nulová",N298,0)</f>
        <v>0</v>
      </c>
      <c r="BJ298" s="17" t="s">
        <v>89</v>
      </c>
      <c r="BK298" s="105">
        <f>ROUND(L298*K298,2)</f>
        <v>0</v>
      </c>
      <c r="BL298" s="17" t="s">
        <v>615</v>
      </c>
      <c r="BM298" s="17" t="s">
        <v>668</v>
      </c>
    </row>
    <row r="299" spans="2:65" s="1" customFormat="1" ht="30" customHeight="1">
      <c r="B299" s="34"/>
      <c r="C299" s="35"/>
      <c r="D299" s="35"/>
      <c r="E299" s="35"/>
      <c r="F299" s="233" t="s">
        <v>802</v>
      </c>
      <c r="G299" s="234"/>
      <c r="H299" s="234"/>
      <c r="I299" s="234"/>
      <c r="J299" s="35"/>
      <c r="K299" s="35"/>
      <c r="L299" s="35"/>
      <c r="M299" s="35"/>
      <c r="N299" s="35"/>
      <c r="O299" s="35"/>
      <c r="P299" s="35"/>
      <c r="Q299" s="35"/>
      <c r="R299" s="36"/>
      <c r="T299" s="167"/>
      <c r="U299" s="35"/>
      <c r="V299" s="35"/>
      <c r="W299" s="35"/>
      <c r="X299" s="35"/>
      <c r="Y299" s="35"/>
      <c r="Z299" s="35"/>
      <c r="AA299" s="73"/>
      <c r="AT299" s="17" t="s">
        <v>158</v>
      </c>
      <c r="AU299" s="17" t="s">
        <v>108</v>
      </c>
    </row>
    <row r="300" spans="2:65" s="1" customFormat="1" ht="22.5" customHeight="1">
      <c r="B300" s="131"/>
      <c r="C300" s="168" t="s">
        <v>669</v>
      </c>
      <c r="D300" s="168" t="s">
        <v>169</v>
      </c>
      <c r="E300" s="169" t="s">
        <v>670</v>
      </c>
      <c r="F300" s="240" t="s">
        <v>671</v>
      </c>
      <c r="G300" s="240"/>
      <c r="H300" s="240"/>
      <c r="I300" s="240"/>
      <c r="J300" s="170" t="s">
        <v>167</v>
      </c>
      <c r="K300" s="171">
        <v>2</v>
      </c>
      <c r="L300" s="241">
        <v>0</v>
      </c>
      <c r="M300" s="241"/>
      <c r="N300" s="242">
        <f>ROUND(L300*K300,2)</f>
        <v>0</v>
      </c>
      <c r="O300" s="237"/>
      <c r="P300" s="237"/>
      <c r="Q300" s="237"/>
      <c r="R300" s="134"/>
      <c r="T300" s="164" t="s">
        <v>5</v>
      </c>
      <c r="U300" s="43" t="s">
        <v>46</v>
      </c>
      <c r="V300" s="35"/>
      <c r="W300" s="165">
        <f>V300*K300</f>
        <v>0</v>
      </c>
      <c r="X300" s="165">
        <v>1.4999999999999999E-4</v>
      </c>
      <c r="Y300" s="165">
        <f>X300*K300</f>
        <v>2.9999999999999997E-4</v>
      </c>
      <c r="Z300" s="165">
        <v>0</v>
      </c>
      <c r="AA300" s="166">
        <f>Z300*K300</f>
        <v>0</v>
      </c>
      <c r="AR300" s="17" t="s">
        <v>615</v>
      </c>
      <c r="AT300" s="17" t="s">
        <v>169</v>
      </c>
      <c r="AU300" s="17" t="s">
        <v>108</v>
      </c>
      <c r="AY300" s="17" t="s">
        <v>150</v>
      </c>
      <c r="BE300" s="105">
        <f>IF(U300="základní",N300,0)</f>
        <v>0</v>
      </c>
      <c r="BF300" s="105">
        <f>IF(U300="snížená",N300,0)</f>
        <v>0</v>
      </c>
      <c r="BG300" s="105">
        <f>IF(U300="zákl. přenesená",N300,0)</f>
        <v>0</v>
      </c>
      <c r="BH300" s="105">
        <f>IF(U300="sníž. přenesená",N300,0)</f>
        <v>0</v>
      </c>
      <c r="BI300" s="105">
        <f>IF(U300="nulová",N300,0)</f>
        <v>0</v>
      </c>
      <c r="BJ300" s="17" t="s">
        <v>89</v>
      </c>
      <c r="BK300" s="105">
        <f>ROUND(L300*K300,2)</f>
        <v>0</v>
      </c>
      <c r="BL300" s="17" t="s">
        <v>615</v>
      </c>
      <c r="BM300" s="17" t="s">
        <v>672</v>
      </c>
    </row>
    <row r="301" spans="2:65" s="1" customFormat="1" ht="22.5" customHeight="1">
      <c r="B301" s="34"/>
      <c r="C301" s="35"/>
      <c r="D301" s="35"/>
      <c r="E301" s="35"/>
      <c r="F301" s="233" t="s">
        <v>673</v>
      </c>
      <c r="G301" s="234"/>
      <c r="H301" s="234"/>
      <c r="I301" s="234"/>
      <c r="J301" s="35"/>
      <c r="K301" s="35"/>
      <c r="L301" s="35"/>
      <c r="M301" s="35"/>
      <c r="N301" s="35"/>
      <c r="O301" s="35"/>
      <c r="P301" s="35"/>
      <c r="Q301" s="35"/>
      <c r="R301" s="36"/>
      <c r="T301" s="167"/>
      <c r="U301" s="35"/>
      <c r="V301" s="35"/>
      <c r="W301" s="35"/>
      <c r="X301" s="35"/>
      <c r="Y301" s="35"/>
      <c r="Z301" s="35"/>
      <c r="AA301" s="73"/>
      <c r="AT301" s="17" t="s">
        <v>158</v>
      </c>
      <c r="AU301" s="17" t="s">
        <v>108</v>
      </c>
    </row>
    <row r="302" spans="2:65" s="1" customFormat="1" ht="22.5" customHeight="1">
      <c r="B302" s="131"/>
      <c r="C302" s="168" t="s">
        <v>674</v>
      </c>
      <c r="D302" s="168" t="s">
        <v>169</v>
      </c>
      <c r="E302" s="169" t="s">
        <v>675</v>
      </c>
      <c r="F302" s="240" t="s">
        <v>676</v>
      </c>
      <c r="G302" s="240"/>
      <c r="H302" s="240"/>
      <c r="I302" s="240"/>
      <c r="J302" s="170" t="s">
        <v>167</v>
      </c>
      <c r="K302" s="171">
        <v>6</v>
      </c>
      <c r="L302" s="241">
        <v>0</v>
      </c>
      <c r="M302" s="241"/>
      <c r="N302" s="242">
        <f>ROUND(L302*K302,2)</f>
        <v>0</v>
      </c>
      <c r="O302" s="237"/>
      <c r="P302" s="237"/>
      <c r="Q302" s="237"/>
      <c r="R302" s="134"/>
      <c r="T302" s="164" t="s">
        <v>5</v>
      </c>
      <c r="U302" s="43" t="s">
        <v>46</v>
      </c>
      <c r="V302" s="35"/>
      <c r="W302" s="165">
        <f>V302*K302</f>
        <v>0</v>
      </c>
      <c r="X302" s="165">
        <v>2.7999999999999998E-4</v>
      </c>
      <c r="Y302" s="165">
        <f>X302*K302</f>
        <v>1.6799999999999999E-3</v>
      </c>
      <c r="Z302" s="165">
        <v>0</v>
      </c>
      <c r="AA302" s="166">
        <f>Z302*K302</f>
        <v>0</v>
      </c>
      <c r="AR302" s="17" t="s">
        <v>615</v>
      </c>
      <c r="AT302" s="17" t="s">
        <v>169</v>
      </c>
      <c r="AU302" s="17" t="s">
        <v>108</v>
      </c>
      <c r="AY302" s="17" t="s">
        <v>150</v>
      </c>
      <c r="BE302" s="105">
        <f>IF(U302="základní",N302,0)</f>
        <v>0</v>
      </c>
      <c r="BF302" s="105">
        <f>IF(U302="snížená",N302,0)</f>
        <v>0</v>
      </c>
      <c r="BG302" s="105">
        <f>IF(U302="zákl. přenesená",N302,0)</f>
        <v>0</v>
      </c>
      <c r="BH302" s="105">
        <f>IF(U302="sníž. přenesená",N302,0)</f>
        <v>0</v>
      </c>
      <c r="BI302" s="105">
        <f>IF(U302="nulová",N302,0)</f>
        <v>0</v>
      </c>
      <c r="BJ302" s="17" t="s">
        <v>89</v>
      </c>
      <c r="BK302" s="105">
        <f>ROUND(L302*K302,2)</f>
        <v>0</v>
      </c>
      <c r="BL302" s="17" t="s">
        <v>615</v>
      </c>
      <c r="BM302" s="17" t="s">
        <v>677</v>
      </c>
    </row>
    <row r="303" spans="2:65" s="1" customFormat="1" ht="22.5" customHeight="1">
      <c r="B303" s="34"/>
      <c r="C303" s="35"/>
      <c r="D303" s="35"/>
      <c r="E303" s="35"/>
      <c r="F303" s="233" t="s">
        <v>678</v>
      </c>
      <c r="G303" s="234"/>
      <c r="H303" s="234"/>
      <c r="I303" s="234"/>
      <c r="J303" s="35"/>
      <c r="K303" s="35"/>
      <c r="L303" s="35"/>
      <c r="M303" s="35"/>
      <c r="N303" s="35"/>
      <c r="O303" s="35"/>
      <c r="P303" s="35"/>
      <c r="Q303" s="35"/>
      <c r="R303" s="36"/>
      <c r="T303" s="167"/>
      <c r="U303" s="35"/>
      <c r="V303" s="35"/>
      <c r="W303" s="35"/>
      <c r="X303" s="35"/>
      <c r="Y303" s="35"/>
      <c r="Z303" s="35"/>
      <c r="AA303" s="73"/>
      <c r="AT303" s="17" t="s">
        <v>158</v>
      </c>
      <c r="AU303" s="17" t="s">
        <v>108</v>
      </c>
    </row>
    <row r="304" spans="2:65" s="1" customFormat="1" ht="22.5" customHeight="1">
      <c r="B304" s="131"/>
      <c r="C304" s="168" t="s">
        <v>679</v>
      </c>
      <c r="D304" s="168" t="s">
        <v>169</v>
      </c>
      <c r="E304" s="169" t="s">
        <v>680</v>
      </c>
      <c r="F304" s="240" t="s">
        <v>681</v>
      </c>
      <c r="G304" s="240"/>
      <c r="H304" s="240"/>
      <c r="I304" s="240"/>
      <c r="J304" s="170" t="s">
        <v>167</v>
      </c>
      <c r="K304" s="171">
        <v>17</v>
      </c>
      <c r="L304" s="241">
        <v>0</v>
      </c>
      <c r="M304" s="241"/>
      <c r="N304" s="242">
        <f>ROUND(L304*K304,2)</f>
        <v>0</v>
      </c>
      <c r="O304" s="237"/>
      <c r="P304" s="237"/>
      <c r="Q304" s="237"/>
      <c r="R304" s="134"/>
      <c r="T304" s="164" t="s">
        <v>5</v>
      </c>
      <c r="U304" s="43" t="s">
        <v>46</v>
      </c>
      <c r="V304" s="35"/>
      <c r="W304" s="165">
        <f>V304*K304</f>
        <v>0</v>
      </c>
      <c r="X304" s="165">
        <v>3.1E-4</v>
      </c>
      <c r="Y304" s="165">
        <f>X304*K304</f>
        <v>5.2700000000000004E-3</v>
      </c>
      <c r="Z304" s="165">
        <v>0</v>
      </c>
      <c r="AA304" s="166">
        <f>Z304*K304</f>
        <v>0</v>
      </c>
      <c r="AR304" s="17" t="s">
        <v>615</v>
      </c>
      <c r="AT304" s="17" t="s">
        <v>169</v>
      </c>
      <c r="AU304" s="17" t="s">
        <v>108</v>
      </c>
      <c r="AY304" s="17" t="s">
        <v>150</v>
      </c>
      <c r="BE304" s="105">
        <f>IF(U304="základní",N304,0)</f>
        <v>0</v>
      </c>
      <c r="BF304" s="105">
        <f>IF(U304="snížená",N304,0)</f>
        <v>0</v>
      </c>
      <c r="BG304" s="105">
        <f>IF(U304="zákl. přenesená",N304,0)</f>
        <v>0</v>
      </c>
      <c r="BH304" s="105">
        <f>IF(U304="sníž. přenesená",N304,0)</f>
        <v>0</v>
      </c>
      <c r="BI304" s="105">
        <f>IF(U304="nulová",N304,0)</f>
        <v>0</v>
      </c>
      <c r="BJ304" s="17" t="s">
        <v>89</v>
      </c>
      <c r="BK304" s="105">
        <f>ROUND(L304*K304,2)</f>
        <v>0</v>
      </c>
      <c r="BL304" s="17" t="s">
        <v>615</v>
      </c>
      <c r="BM304" s="17" t="s">
        <v>682</v>
      </c>
    </row>
    <row r="305" spans="2:65" s="1" customFormat="1" ht="42" customHeight="1">
      <c r="B305" s="34"/>
      <c r="C305" s="35"/>
      <c r="D305" s="35"/>
      <c r="E305" s="35"/>
      <c r="F305" s="233" t="s">
        <v>683</v>
      </c>
      <c r="G305" s="234"/>
      <c r="H305" s="234"/>
      <c r="I305" s="234"/>
      <c r="J305" s="35"/>
      <c r="K305" s="35"/>
      <c r="L305" s="35"/>
      <c r="M305" s="35"/>
      <c r="N305" s="35"/>
      <c r="O305" s="35"/>
      <c r="P305" s="35"/>
      <c r="Q305" s="35"/>
      <c r="R305" s="36"/>
      <c r="T305" s="167"/>
      <c r="U305" s="35"/>
      <c r="V305" s="35"/>
      <c r="W305" s="35"/>
      <c r="X305" s="35"/>
      <c r="Y305" s="35"/>
      <c r="Z305" s="35"/>
      <c r="AA305" s="73"/>
      <c r="AT305" s="17" t="s">
        <v>158</v>
      </c>
      <c r="AU305" s="17" t="s">
        <v>108</v>
      </c>
    </row>
    <row r="306" spans="2:65" s="1" customFormat="1" ht="22.5" customHeight="1">
      <c r="B306" s="131"/>
      <c r="C306" s="168" t="s">
        <v>684</v>
      </c>
      <c r="D306" s="168" t="s">
        <v>169</v>
      </c>
      <c r="E306" s="169" t="s">
        <v>685</v>
      </c>
      <c r="F306" s="240" t="s">
        <v>686</v>
      </c>
      <c r="G306" s="240"/>
      <c r="H306" s="240"/>
      <c r="I306" s="240"/>
      <c r="J306" s="170" t="s">
        <v>167</v>
      </c>
      <c r="K306" s="171">
        <v>1</v>
      </c>
      <c r="L306" s="241">
        <v>0</v>
      </c>
      <c r="M306" s="241"/>
      <c r="N306" s="242">
        <f>ROUND(L306*K306,2)</f>
        <v>0</v>
      </c>
      <c r="O306" s="237"/>
      <c r="P306" s="237"/>
      <c r="Q306" s="237"/>
      <c r="R306" s="134"/>
      <c r="T306" s="164" t="s">
        <v>5</v>
      </c>
      <c r="U306" s="43" t="s">
        <v>46</v>
      </c>
      <c r="V306" s="35"/>
      <c r="W306" s="165">
        <f>V306*K306</f>
        <v>0</v>
      </c>
      <c r="X306" s="165">
        <v>6.8000000000000005E-4</v>
      </c>
      <c r="Y306" s="165">
        <f>X306*K306</f>
        <v>6.8000000000000005E-4</v>
      </c>
      <c r="Z306" s="165">
        <v>0</v>
      </c>
      <c r="AA306" s="166">
        <f>Z306*K306</f>
        <v>0</v>
      </c>
      <c r="AR306" s="17" t="s">
        <v>615</v>
      </c>
      <c r="AT306" s="17" t="s">
        <v>169</v>
      </c>
      <c r="AU306" s="17" t="s">
        <v>108</v>
      </c>
      <c r="AY306" s="17" t="s">
        <v>150</v>
      </c>
      <c r="BE306" s="105">
        <f>IF(U306="základní",N306,0)</f>
        <v>0</v>
      </c>
      <c r="BF306" s="105">
        <f>IF(U306="snížená",N306,0)</f>
        <v>0</v>
      </c>
      <c r="BG306" s="105">
        <f>IF(U306="zákl. přenesená",N306,0)</f>
        <v>0</v>
      </c>
      <c r="BH306" s="105">
        <f>IF(U306="sníž. přenesená",N306,0)</f>
        <v>0</v>
      </c>
      <c r="BI306" s="105">
        <f>IF(U306="nulová",N306,0)</f>
        <v>0</v>
      </c>
      <c r="BJ306" s="17" t="s">
        <v>89</v>
      </c>
      <c r="BK306" s="105">
        <f>ROUND(L306*K306,2)</f>
        <v>0</v>
      </c>
      <c r="BL306" s="17" t="s">
        <v>615</v>
      </c>
      <c r="BM306" s="17" t="s">
        <v>687</v>
      </c>
    </row>
    <row r="307" spans="2:65" s="1" customFormat="1" ht="22.5" customHeight="1">
      <c r="B307" s="34"/>
      <c r="C307" s="35"/>
      <c r="D307" s="35"/>
      <c r="E307" s="35"/>
      <c r="F307" s="233" t="s">
        <v>688</v>
      </c>
      <c r="G307" s="234"/>
      <c r="H307" s="234"/>
      <c r="I307" s="234"/>
      <c r="J307" s="35"/>
      <c r="K307" s="35"/>
      <c r="L307" s="35"/>
      <c r="M307" s="35"/>
      <c r="N307" s="35"/>
      <c r="O307" s="35"/>
      <c r="P307" s="35"/>
      <c r="Q307" s="35"/>
      <c r="R307" s="36"/>
      <c r="T307" s="167"/>
      <c r="U307" s="35"/>
      <c r="V307" s="35"/>
      <c r="W307" s="35"/>
      <c r="X307" s="35"/>
      <c r="Y307" s="35"/>
      <c r="Z307" s="35"/>
      <c r="AA307" s="73"/>
      <c r="AT307" s="17" t="s">
        <v>158</v>
      </c>
      <c r="AU307" s="17" t="s">
        <v>108</v>
      </c>
    </row>
    <row r="308" spans="2:65" s="1" customFormat="1" ht="22.5" customHeight="1">
      <c r="B308" s="131"/>
      <c r="C308" s="168" t="s">
        <v>689</v>
      </c>
      <c r="D308" s="168" t="s">
        <v>169</v>
      </c>
      <c r="E308" s="169" t="s">
        <v>690</v>
      </c>
      <c r="F308" s="240" t="s">
        <v>691</v>
      </c>
      <c r="G308" s="240"/>
      <c r="H308" s="240"/>
      <c r="I308" s="240"/>
      <c r="J308" s="170" t="s">
        <v>167</v>
      </c>
      <c r="K308" s="171">
        <v>2</v>
      </c>
      <c r="L308" s="241">
        <v>0</v>
      </c>
      <c r="M308" s="241"/>
      <c r="N308" s="242">
        <f>ROUND(L308*K308,2)</f>
        <v>0</v>
      </c>
      <c r="O308" s="237"/>
      <c r="P308" s="237"/>
      <c r="Q308" s="237"/>
      <c r="R308" s="134"/>
      <c r="T308" s="164" t="s">
        <v>5</v>
      </c>
      <c r="U308" s="43" t="s">
        <v>46</v>
      </c>
      <c r="V308" s="35"/>
      <c r="W308" s="165">
        <f>V308*K308</f>
        <v>0</v>
      </c>
      <c r="X308" s="165">
        <v>7.7999999999999999E-4</v>
      </c>
      <c r="Y308" s="165">
        <f>X308*K308</f>
        <v>1.56E-3</v>
      </c>
      <c r="Z308" s="165">
        <v>0</v>
      </c>
      <c r="AA308" s="166">
        <f>Z308*K308</f>
        <v>0</v>
      </c>
      <c r="AR308" s="17" t="s">
        <v>615</v>
      </c>
      <c r="AT308" s="17" t="s">
        <v>169</v>
      </c>
      <c r="AU308" s="17" t="s">
        <v>108</v>
      </c>
      <c r="AY308" s="17" t="s">
        <v>150</v>
      </c>
      <c r="BE308" s="105">
        <f>IF(U308="základní",N308,0)</f>
        <v>0</v>
      </c>
      <c r="BF308" s="105">
        <f>IF(U308="snížená",N308,0)</f>
        <v>0</v>
      </c>
      <c r="BG308" s="105">
        <f>IF(U308="zákl. přenesená",N308,0)</f>
        <v>0</v>
      </c>
      <c r="BH308" s="105">
        <f>IF(U308="sníž. přenesená",N308,0)</f>
        <v>0</v>
      </c>
      <c r="BI308" s="105">
        <f>IF(U308="nulová",N308,0)</f>
        <v>0</v>
      </c>
      <c r="BJ308" s="17" t="s">
        <v>89</v>
      </c>
      <c r="BK308" s="105">
        <f>ROUND(L308*K308,2)</f>
        <v>0</v>
      </c>
      <c r="BL308" s="17" t="s">
        <v>615</v>
      </c>
      <c r="BM308" s="17" t="s">
        <v>692</v>
      </c>
    </row>
    <row r="309" spans="2:65" s="1" customFormat="1" ht="22.5" customHeight="1">
      <c r="B309" s="34"/>
      <c r="C309" s="35"/>
      <c r="D309" s="35"/>
      <c r="E309" s="35"/>
      <c r="F309" s="233" t="s">
        <v>693</v>
      </c>
      <c r="G309" s="234"/>
      <c r="H309" s="234"/>
      <c r="I309" s="234"/>
      <c r="J309" s="35"/>
      <c r="K309" s="35"/>
      <c r="L309" s="35"/>
      <c r="M309" s="35"/>
      <c r="N309" s="35"/>
      <c r="O309" s="35"/>
      <c r="P309" s="35"/>
      <c r="Q309" s="35"/>
      <c r="R309" s="36"/>
      <c r="T309" s="167"/>
      <c r="U309" s="35"/>
      <c r="V309" s="35"/>
      <c r="W309" s="35"/>
      <c r="X309" s="35"/>
      <c r="Y309" s="35"/>
      <c r="Z309" s="35"/>
      <c r="AA309" s="73"/>
      <c r="AT309" s="17" t="s">
        <v>158</v>
      </c>
      <c r="AU309" s="17" t="s">
        <v>108</v>
      </c>
    </row>
    <row r="310" spans="2:65" s="1" customFormat="1" ht="31.5" customHeight="1">
      <c r="B310" s="131"/>
      <c r="C310" s="160" t="s">
        <v>694</v>
      </c>
      <c r="D310" s="160" t="s">
        <v>151</v>
      </c>
      <c r="E310" s="161" t="s">
        <v>695</v>
      </c>
      <c r="F310" s="235" t="s">
        <v>696</v>
      </c>
      <c r="G310" s="235"/>
      <c r="H310" s="235"/>
      <c r="I310" s="235"/>
      <c r="J310" s="162" t="s">
        <v>250</v>
      </c>
      <c r="K310" s="163">
        <v>12</v>
      </c>
      <c r="L310" s="236">
        <v>0</v>
      </c>
      <c r="M310" s="236"/>
      <c r="N310" s="237">
        <f t="shared" ref="N310:N319" si="35">ROUND(L310*K310,2)</f>
        <v>0</v>
      </c>
      <c r="O310" s="237"/>
      <c r="P310" s="237"/>
      <c r="Q310" s="237"/>
      <c r="R310" s="134"/>
      <c r="T310" s="164" t="s">
        <v>5</v>
      </c>
      <c r="U310" s="43" t="s">
        <v>46</v>
      </c>
      <c r="V310" s="35"/>
      <c r="W310" s="165">
        <f t="shared" ref="W310:W319" si="36">V310*K310</f>
        <v>0</v>
      </c>
      <c r="X310" s="165">
        <v>0</v>
      </c>
      <c r="Y310" s="165">
        <f t="shared" ref="Y310:Y319" si="37">X310*K310</f>
        <v>0</v>
      </c>
      <c r="Z310" s="165">
        <v>0</v>
      </c>
      <c r="AA310" s="166">
        <f t="shared" ref="AA310:AA319" si="38">Z310*K310</f>
        <v>0</v>
      </c>
      <c r="AR310" s="17" t="s">
        <v>215</v>
      </c>
      <c r="AT310" s="17" t="s">
        <v>151</v>
      </c>
      <c r="AU310" s="17" t="s">
        <v>108</v>
      </c>
      <c r="AY310" s="17" t="s">
        <v>150</v>
      </c>
      <c r="BE310" s="105">
        <f t="shared" ref="BE310:BE319" si="39">IF(U310="základní",N310,0)</f>
        <v>0</v>
      </c>
      <c r="BF310" s="105">
        <f t="shared" ref="BF310:BF319" si="40">IF(U310="snížená",N310,0)</f>
        <v>0</v>
      </c>
      <c r="BG310" s="105">
        <f t="shared" ref="BG310:BG319" si="41">IF(U310="zákl. přenesená",N310,0)</f>
        <v>0</v>
      </c>
      <c r="BH310" s="105">
        <f t="shared" ref="BH310:BH319" si="42">IF(U310="sníž. přenesená",N310,0)</f>
        <v>0</v>
      </c>
      <c r="BI310" s="105">
        <f t="shared" ref="BI310:BI319" si="43">IF(U310="nulová",N310,0)</f>
        <v>0</v>
      </c>
      <c r="BJ310" s="17" t="s">
        <v>89</v>
      </c>
      <c r="BK310" s="105">
        <f t="shared" ref="BK310:BK319" si="44">ROUND(L310*K310,2)</f>
        <v>0</v>
      </c>
      <c r="BL310" s="17" t="s">
        <v>215</v>
      </c>
      <c r="BM310" s="17" t="s">
        <v>697</v>
      </c>
    </row>
    <row r="311" spans="2:65" s="1" customFormat="1" ht="31.5" customHeight="1">
      <c r="B311" s="131"/>
      <c r="C311" s="160" t="s">
        <v>698</v>
      </c>
      <c r="D311" s="160" t="s">
        <v>151</v>
      </c>
      <c r="E311" s="161" t="s">
        <v>699</v>
      </c>
      <c r="F311" s="235" t="s">
        <v>700</v>
      </c>
      <c r="G311" s="235"/>
      <c r="H311" s="235"/>
      <c r="I311" s="235"/>
      <c r="J311" s="162" t="s">
        <v>250</v>
      </c>
      <c r="K311" s="163">
        <v>89</v>
      </c>
      <c r="L311" s="236">
        <v>0</v>
      </c>
      <c r="M311" s="236"/>
      <c r="N311" s="237">
        <f t="shared" si="35"/>
        <v>0</v>
      </c>
      <c r="O311" s="237"/>
      <c r="P311" s="237"/>
      <c r="Q311" s="237"/>
      <c r="R311" s="134"/>
      <c r="T311" s="164" t="s">
        <v>5</v>
      </c>
      <c r="U311" s="43" t="s">
        <v>46</v>
      </c>
      <c r="V311" s="35"/>
      <c r="W311" s="165">
        <f t="shared" si="36"/>
        <v>0</v>
      </c>
      <c r="X311" s="165">
        <v>0</v>
      </c>
      <c r="Y311" s="165">
        <f t="shared" si="37"/>
        <v>0</v>
      </c>
      <c r="Z311" s="165">
        <v>0</v>
      </c>
      <c r="AA311" s="166">
        <f t="shared" si="38"/>
        <v>0</v>
      </c>
      <c r="AR311" s="17" t="s">
        <v>215</v>
      </c>
      <c r="AT311" s="17" t="s">
        <v>151</v>
      </c>
      <c r="AU311" s="17" t="s">
        <v>108</v>
      </c>
      <c r="AY311" s="17" t="s">
        <v>150</v>
      </c>
      <c r="BE311" s="105">
        <f t="shared" si="39"/>
        <v>0</v>
      </c>
      <c r="BF311" s="105">
        <f t="shared" si="40"/>
        <v>0</v>
      </c>
      <c r="BG311" s="105">
        <f t="shared" si="41"/>
        <v>0</v>
      </c>
      <c r="BH311" s="105">
        <f t="shared" si="42"/>
        <v>0</v>
      </c>
      <c r="BI311" s="105">
        <f t="shared" si="43"/>
        <v>0</v>
      </c>
      <c r="BJ311" s="17" t="s">
        <v>89</v>
      </c>
      <c r="BK311" s="105">
        <f t="shared" si="44"/>
        <v>0</v>
      </c>
      <c r="BL311" s="17" t="s">
        <v>215</v>
      </c>
      <c r="BM311" s="17" t="s">
        <v>701</v>
      </c>
    </row>
    <row r="312" spans="2:65" s="1" customFormat="1" ht="31.5" customHeight="1">
      <c r="B312" s="131"/>
      <c r="C312" s="160" t="s">
        <v>702</v>
      </c>
      <c r="D312" s="160" t="s">
        <v>151</v>
      </c>
      <c r="E312" s="161" t="s">
        <v>703</v>
      </c>
      <c r="F312" s="235" t="s">
        <v>704</v>
      </c>
      <c r="G312" s="235"/>
      <c r="H312" s="235"/>
      <c r="I312" s="235"/>
      <c r="J312" s="162" t="s">
        <v>250</v>
      </c>
      <c r="K312" s="163">
        <v>109</v>
      </c>
      <c r="L312" s="236">
        <v>0</v>
      </c>
      <c r="M312" s="236"/>
      <c r="N312" s="237">
        <f t="shared" si="35"/>
        <v>0</v>
      </c>
      <c r="O312" s="237"/>
      <c r="P312" s="237"/>
      <c r="Q312" s="237"/>
      <c r="R312" s="134"/>
      <c r="T312" s="164" t="s">
        <v>5</v>
      </c>
      <c r="U312" s="43" t="s">
        <v>46</v>
      </c>
      <c r="V312" s="35"/>
      <c r="W312" s="165">
        <f t="shared" si="36"/>
        <v>0</v>
      </c>
      <c r="X312" s="165">
        <v>0</v>
      </c>
      <c r="Y312" s="165">
        <f t="shared" si="37"/>
        <v>0</v>
      </c>
      <c r="Z312" s="165">
        <v>0</v>
      </c>
      <c r="AA312" s="166">
        <f t="shared" si="38"/>
        <v>0</v>
      </c>
      <c r="AR312" s="17" t="s">
        <v>215</v>
      </c>
      <c r="AT312" s="17" t="s">
        <v>151</v>
      </c>
      <c r="AU312" s="17" t="s">
        <v>108</v>
      </c>
      <c r="AY312" s="17" t="s">
        <v>150</v>
      </c>
      <c r="BE312" s="105">
        <f t="shared" si="39"/>
        <v>0</v>
      </c>
      <c r="BF312" s="105">
        <f t="shared" si="40"/>
        <v>0</v>
      </c>
      <c r="BG312" s="105">
        <f t="shared" si="41"/>
        <v>0</v>
      </c>
      <c r="BH312" s="105">
        <f t="shared" si="42"/>
        <v>0</v>
      </c>
      <c r="BI312" s="105">
        <f t="shared" si="43"/>
        <v>0</v>
      </c>
      <c r="BJ312" s="17" t="s">
        <v>89</v>
      </c>
      <c r="BK312" s="105">
        <f t="shared" si="44"/>
        <v>0</v>
      </c>
      <c r="BL312" s="17" t="s">
        <v>215</v>
      </c>
      <c r="BM312" s="17" t="s">
        <v>705</v>
      </c>
    </row>
    <row r="313" spans="2:65" s="1" customFormat="1" ht="31.5" customHeight="1">
      <c r="B313" s="131"/>
      <c r="C313" s="160" t="s">
        <v>706</v>
      </c>
      <c r="D313" s="160" t="s">
        <v>151</v>
      </c>
      <c r="E313" s="161" t="s">
        <v>707</v>
      </c>
      <c r="F313" s="235" t="s">
        <v>708</v>
      </c>
      <c r="G313" s="235"/>
      <c r="H313" s="235"/>
      <c r="I313" s="235"/>
      <c r="J313" s="162" t="s">
        <v>250</v>
      </c>
      <c r="K313" s="163">
        <v>149</v>
      </c>
      <c r="L313" s="236">
        <v>0</v>
      </c>
      <c r="M313" s="236"/>
      <c r="N313" s="237">
        <f t="shared" si="35"/>
        <v>0</v>
      </c>
      <c r="O313" s="237"/>
      <c r="P313" s="237"/>
      <c r="Q313" s="237"/>
      <c r="R313" s="134"/>
      <c r="T313" s="164" t="s">
        <v>5</v>
      </c>
      <c r="U313" s="43" t="s">
        <v>46</v>
      </c>
      <c r="V313" s="35"/>
      <c r="W313" s="165">
        <f t="shared" si="36"/>
        <v>0</v>
      </c>
      <c r="X313" s="165">
        <v>0</v>
      </c>
      <c r="Y313" s="165">
        <f t="shared" si="37"/>
        <v>0</v>
      </c>
      <c r="Z313" s="165">
        <v>0</v>
      </c>
      <c r="AA313" s="166">
        <f t="shared" si="38"/>
        <v>0</v>
      </c>
      <c r="AR313" s="17" t="s">
        <v>215</v>
      </c>
      <c r="AT313" s="17" t="s">
        <v>151</v>
      </c>
      <c r="AU313" s="17" t="s">
        <v>108</v>
      </c>
      <c r="AY313" s="17" t="s">
        <v>150</v>
      </c>
      <c r="BE313" s="105">
        <f t="shared" si="39"/>
        <v>0</v>
      </c>
      <c r="BF313" s="105">
        <f t="shared" si="40"/>
        <v>0</v>
      </c>
      <c r="BG313" s="105">
        <f t="shared" si="41"/>
        <v>0</v>
      </c>
      <c r="BH313" s="105">
        <f t="shared" si="42"/>
        <v>0</v>
      </c>
      <c r="BI313" s="105">
        <f t="shared" si="43"/>
        <v>0</v>
      </c>
      <c r="BJ313" s="17" t="s">
        <v>89</v>
      </c>
      <c r="BK313" s="105">
        <f t="shared" si="44"/>
        <v>0</v>
      </c>
      <c r="BL313" s="17" t="s">
        <v>215</v>
      </c>
      <c r="BM313" s="17" t="s">
        <v>709</v>
      </c>
    </row>
    <row r="314" spans="2:65" s="1" customFormat="1" ht="31.5" customHeight="1">
      <c r="B314" s="131"/>
      <c r="C314" s="160" t="s">
        <v>710</v>
      </c>
      <c r="D314" s="160" t="s">
        <v>151</v>
      </c>
      <c r="E314" s="161" t="s">
        <v>711</v>
      </c>
      <c r="F314" s="235" t="s">
        <v>712</v>
      </c>
      <c r="G314" s="235"/>
      <c r="H314" s="235"/>
      <c r="I314" s="235"/>
      <c r="J314" s="162" t="s">
        <v>250</v>
      </c>
      <c r="K314" s="163">
        <v>55</v>
      </c>
      <c r="L314" s="236">
        <v>0</v>
      </c>
      <c r="M314" s="236"/>
      <c r="N314" s="237">
        <f t="shared" si="35"/>
        <v>0</v>
      </c>
      <c r="O314" s="237"/>
      <c r="P314" s="237"/>
      <c r="Q314" s="237"/>
      <c r="R314" s="134"/>
      <c r="T314" s="164" t="s">
        <v>5</v>
      </c>
      <c r="U314" s="43" t="s">
        <v>46</v>
      </c>
      <c r="V314" s="35"/>
      <c r="W314" s="165">
        <f t="shared" si="36"/>
        <v>0</v>
      </c>
      <c r="X314" s="165">
        <v>0</v>
      </c>
      <c r="Y314" s="165">
        <f t="shared" si="37"/>
        <v>0</v>
      </c>
      <c r="Z314" s="165">
        <v>0</v>
      </c>
      <c r="AA314" s="166">
        <f t="shared" si="38"/>
        <v>0</v>
      </c>
      <c r="AR314" s="17" t="s">
        <v>215</v>
      </c>
      <c r="AT314" s="17" t="s">
        <v>151</v>
      </c>
      <c r="AU314" s="17" t="s">
        <v>108</v>
      </c>
      <c r="AY314" s="17" t="s">
        <v>150</v>
      </c>
      <c r="BE314" s="105">
        <f t="shared" si="39"/>
        <v>0</v>
      </c>
      <c r="BF314" s="105">
        <f t="shared" si="40"/>
        <v>0</v>
      </c>
      <c r="BG314" s="105">
        <f t="shared" si="41"/>
        <v>0</v>
      </c>
      <c r="BH314" s="105">
        <f t="shared" si="42"/>
        <v>0</v>
      </c>
      <c r="BI314" s="105">
        <f t="shared" si="43"/>
        <v>0</v>
      </c>
      <c r="BJ314" s="17" t="s">
        <v>89</v>
      </c>
      <c r="BK314" s="105">
        <f t="shared" si="44"/>
        <v>0</v>
      </c>
      <c r="BL314" s="17" t="s">
        <v>215</v>
      </c>
      <c r="BM314" s="17" t="s">
        <v>713</v>
      </c>
    </row>
    <row r="315" spans="2:65" s="1" customFormat="1" ht="31.5" customHeight="1">
      <c r="B315" s="131"/>
      <c r="C315" s="160" t="s">
        <v>714</v>
      </c>
      <c r="D315" s="160" t="s">
        <v>151</v>
      </c>
      <c r="E315" s="161" t="s">
        <v>715</v>
      </c>
      <c r="F315" s="235" t="s">
        <v>716</v>
      </c>
      <c r="G315" s="235"/>
      <c r="H315" s="235"/>
      <c r="I315" s="235"/>
      <c r="J315" s="162" t="s">
        <v>250</v>
      </c>
      <c r="K315" s="163">
        <v>28</v>
      </c>
      <c r="L315" s="236">
        <v>0</v>
      </c>
      <c r="M315" s="236"/>
      <c r="N315" s="237">
        <f t="shared" si="35"/>
        <v>0</v>
      </c>
      <c r="O315" s="237"/>
      <c r="P315" s="237"/>
      <c r="Q315" s="237"/>
      <c r="R315" s="134"/>
      <c r="T315" s="164" t="s">
        <v>5</v>
      </c>
      <c r="U315" s="43" t="s">
        <v>46</v>
      </c>
      <c r="V315" s="35"/>
      <c r="W315" s="165">
        <f t="shared" si="36"/>
        <v>0</v>
      </c>
      <c r="X315" s="165">
        <v>0</v>
      </c>
      <c r="Y315" s="165">
        <f t="shared" si="37"/>
        <v>0</v>
      </c>
      <c r="Z315" s="165">
        <v>0</v>
      </c>
      <c r="AA315" s="166">
        <f t="shared" si="38"/>
        <v>0</v>
      </c>
      <c r="AR315" s="17" t="s">
        <v>215</v>
      </c>
      <c r="AT315" s="17" t="s">
        <v>151</v>
      </c>
      <c r="AU315" s="17" t="s">
        <v>108</v>
      </c>
      <c r="AY315" s="17" t="s">
        <v>150</v>
      </c>
      <c r="BE315" s="105">
        <f t="shared" si="39"/>
        <v>0</v>
      </c>
      <c r="BF315" s="105">
        <f t="shared" si="40"/>
        <v>0</v>
      </c>
      <c r="BG315" s="105">
        <f t="shared" si="41"/>
        <v>0</v>
      </c>
      <c r="BH315" s="105">
        <f t="shared" si="42"/>
        <v>0</v>
      </c>
      <c r="BI315" s="105">
        <f t="shared" si="43"/>
        <v>0</v>
      </c>
      <c r="BJ315" s="17" t="s">
        <v>89</v>
      </c>
      <c r="BK315" s="105">
        <f t="shared" si="44"/>
        <v>0</v>
      </c>
      <c r="BL315" s="17" t="s">
        <v>215</v>
      </c>
      <c r="BM315" s="17" t="s">
        <v>717</v>
      </c>
    </row>
    <row r="316" spans="2:65" s="1" customFormat="1" ht="31.5" customHeight="1">
      <c r="B316" s="131"/>
      <c r="C316" s="160" t="s">
        <v>718</v>
      </c>
      <c r="D316" s="160" t="s">
        <v>151</v>
      </c>
      <c r="E316" s="161" t="s">
        <v>719</v>
      </c>
      <c r="F316" s="235" t="s">
        <v>720</v>
      </c>
      <c r="G316" s="235"/>
      <c r="H316" s="235"/>
      <c r="I316" s="235"/>
      <c r="J316" s="162" t="s">
        <v>721</v>
      </c>
      <c r="K316" s="163">
        <v>2</v>
      </c>
      <c r="L316" s="236">
        <v>0</v>
      </c>
      <c r="M316" s="236"/>
      <c r="N316" s="237">
        <f t="shared" si="35"/>
        <v>0</v>
      </c>
      <c r="O316" s="237"/>
      <c r="P316" s="237"/>
      <c r="Q316" s="237"/>
      <c r="R316" s="134"/>
      <c r="T316" s="164" t="s">
        <v>5</v>
      </c>
      <c r="U316" s="43" t="s">
        <v>46</v>
      </c>
      <c r="V316" s="35"/>
      <c r="W316" s="165">
        <f t="shared" si="36"/>
        <v>0</v>
      </c>
      <c r="X316" s="165">
        <v>0</v>
      </c>
      <c r="Y316" s="165">
        <f t="shared" si="37"/>
        <v>0</v>
      </c>
      <c r="Z316" s="165">
        <v>0</v>
      </c>
      <c r="AA316" s="166">
        <f t="shared" si="38"/>
        <v>0</v>
      </c>
      <c r="AR316" s="17" t="s">
        <v>215</v>
      </c>
      <c r="AT316" s="17" t="s">
        <v>151</v>
      </c>
      <c r="AU316" s="17" t="s">
        <v>108</v>
      </c>
      <c r="AY316" s="17" t="s">
        <v>150</v>
      </c>
      <c r="BE316" s="105">
        <f t="shared" si="39"/>
        <v>0</v>
      </c>
      <c r="BF316" s="105">
        <f t="shared" si="40"/>
        <v>0</v>
      </c>
      <c r="BG316" s="105">
        <f t="shared" si="41"/>
        <v>0</v>
      </c>
      <c r="BH316" s="105">
        <f t="shared" si="42"/>
        <v>0</v>
      </c>
      <c r="BI316" s="105">
        <f t="shared" si="43"/>
        <v>0</v>
      </c>
      <c r="BJ316" s="17" t="s">
        <v>89</v>
      </c>
      <c r="BK316" s="105">
        <f t="shared" si="44"/>
        <v>0</v>
      </c>
      <c r="BL316" s="17" t="s">
        <v>215</v>
      </c>
      <c r="BM316" s="17" t="s">
        <v>722</v>
      </c>
    </row>
    <row r="317" spans="2:65" s="1" customFormat="1" ht="31.5" customHeight="1">
      <c r="B317" s="131"/>
      <c r="C317" s="160" t="s">
        <v>723</v>
      </c>
      <c r="D317" s="160" t="s">
        <v>151</v>
      </c>
      <c r="E317" s="161" t="s">
        <v>724</v>
      </c>
      <c r="F317" s="235" t="s">
        <v>725</v>
      </c>
      <c r="G317" s="235"/>
      <c r="H317" s="235"/>
      <c r="I317" s="235"/>
      <c r="J317" s="162" t="s">
        <v>250</v>
      </c>
      <c r="K317" s="163">
        <v>12</v>
      </c>
      <c r="L317" s="236">
        <v>0</v>
      </c>
      <c r="M317" s="236"/>
      <c r="N317" s="237">
        <f t="shared" si="35"/>
        <v>0</v>
      </c>
      <c r="O317" s="237"/>
      <c r="P317" s="237"/>
      <c r="Q317" s="237"/>
      <c r="R317" s="134"/>
      <c r="T317" s="164" t="s">
        <v>5</v>
      </c>
      <c r="U317" s="43" t="s">
        <v>46</v>
      </c>
      <c r="V317" s="35"/>
      <c r="W317" s="165">
        <f t="shared" si="36"/>
        <v>0</v>
      </c>
      <c r="X317" s="165">
        <v>0</v>
      </c>
      <c r="Y317" s="165">
        <f t="shared" si="37"/>
        <v>0</v>
      </c>
      <c r="Z317" s="165">
        <v>0</v>
      </c>
      <c r="AA317" s="166">
        <f t="shared" si="38"/>
        <v>0</v>
      </c>
      <c r="AR317" s="17" t="s">
        <v>215</v>
      </c>
      <c r="AT317" s="17" t="s">
        <v>151</v>
      </c>
      <c r="AU317" s="17" t="s">
        <v>108</v>
      </c>
      <c r="AY317" s="17" t="s">
        <v>150</v>
      </c>
      <c r="BE317" s="105">
        <f t="shared" si="39"/>
        <v>0</v>
      </c>
      <c r="BF317" s="105">
        <f t="shared" si="40"/>
        <v>0</v>
      </c>
      <c r="BG317" s="105">
        <f t="shared" si="41"/>
        <v>0</v>
      </c>
      <c r="BH317" s="105">
        <f t="shared" si="42"/>
        <v>0</v>
      </c>
      <c r="BI317" s="105">
        <f t="shared" si="43"/>
        <v>0</v>
      </c>
      <c r="BJ317" s="17" t="s">
        <v>89</v>
      </c>
      <c r="BK317" s="105">
        <f t="shared" si="44"/>
        <v>0</v>
      </c>
      <c r="BL317" s="17" t="s">
        <v>215</v>
      </c>
      <c r="BM317" s="17" t="s">
        <v>726</v>
      </c>
    </row>
    <row r="318" spans="2:65" s="1" customFormat="1" ht="31.5" customHeight="1">
      <c r="B318" s="131"/>
      <c r="C318" s="160" t="s">
        <v>727</v>
      </c>
      <c r="D318" s="160" t="s">
        <v>151</v>
      </c>
      <c r="E318" s="161" t="s">
        <v>728</v>
      </c>
      <c r="F318" s="235" t="s">
        <v>729</v>
      </c>
      <c r="G318" s="235"/>
      <c r="H318" s="235"/>
      <c r="I318" s="235"/>
      <c r="J318" s="162" t="s">
        <v>250</v>
      </c>
      <c r="K318" s="163">
        <v>347</v>
      </c>
      <c r="L318" s="236">
        <v>0</v>
      </c>
      <c r="M318" s="236"/>
      <c r="N318" s="237">
        <f t="shared" si="35"/>
        <v>0</v>
      </c>
      <c r="O318" s="237"/>
      <c r="P318" s="237"/>
      <c r="Q318" s="237"/>
      <c r="R318" s="134"/>
      <c r="T318" s="164" t="s">
        <v>5</v>
      </c>
      <c r="U318" s="43" t="s">
        <v>46</v>
      </c>
      <c r="V318" s="35"/>
      <c r="W318" s="165">
        <f t="shared" si="36"/>
        <v>0</v>
      </c>
      <c r="X318" s="165">
        <v>0</v>
      </c>
      <c r="Y318" s="165">
        <f t="shared" si="37"/>
        <v>0</v>
      </c>
      <c r="Z318" s="165">
        <v>0</v>
      </c>
      <c r="AA318" s="166">
        <f t="shared" si="38"/>
        <v>0</v>
      </c>
      <c r="AR318" s="17" t="s">
        <v>215</v>
      </c>
      <c r="AT318" s="17" t="s">
        <v>151</v>
      </c>
      <c r="AU318" s="17" t="s">
        <v>108</v>
      </c>
      <c r="AY318" s="17" t="s">
        <v>150</v>
      </c>
      <c r="BE318" s="105">
        <f t="shared" si="39"/>
        <v>0</v>
      </c>
      <c r="BF318" s="105">
        <f t="shared" si="40"/>
        <v>0</v>
      </c>
      <c r="BG318" s="105">
        <f t="shared" si="41"/>
        <v>0</v>
      </c>
      <c r="BH318" s="105">
        <f t="shared" si="42"/>
        <v>0</v>
      </c>
      <c r="BI318" s="105">
        <f t="shared" si="43"/>
        <v>0</v>
      </c>
      <c r="BJ318" s="17" t="s">
        <v>89</v>
      </c>
      <c r="BK318" s="105">
        <f t="shared" si="44"/>
        <v>0</v>
      </c>
      <c r="BL318" s="17" t="s">
        <v>215</v>
      </c>
      <c r="BM318" s="17" t="s">
        <v>730</v>
      </c>
    </row>
    <row r="319" spans="2:65" s="1" customFormat="1" ht="31.5" customHeight="1">
      <c r="B319" s="131"/>
      <c r="C319" s="160" t="s">
        <v>731</v>
      </c>
      <c r="D319" s="160" t="s">
        <v>151</v>
      </c>
      <c r="E319" s="161" t="s">
        <v>732</v>
      </c>
      <c r="F319" s="235" t="s">
        <v>733</v>
      </c>
      <c r="G319" s="235"/>
      <c r="H319" s="235"/>
      <c r="I319" s="235"/>
      <c r="J319" s="162" t="s">
        <v>250</v>
      </c>
      <c r="K319" s="163">
        <v>83</v>
      </c>
      <c r="L319" s="236">
        <v>0</v>
      </c>
      <c r="M319" s="236"/>
      <c r="N319" s="237">
        <f t="shared" si="35"/>
        <v>0</v>
      </c>
      <c r="O319" s="237"/>
      <c r="P319" s="237"/>
      <c r="Q319" s="237"/>
      <c r="R319" s="134"/>
      <c r="T319" s="164" t="s">
        <v>5</v>
      </c>
      <c r="U319" s="43" t="s">
        <v>46</v>
      </c>
      <c r="V319" s="35"/>
      <c r="W319" s="165">
        <f t="shared" si="36"/>
        <v>0</v>
      </c>
      <c r="X319" s="165">
        <v>0</v>
      </c>
      <c r="Y319" s="165">
        <f t="shared" si="37"/>
        <v>0</v>
      </c>
      <c r="Z319" s="165">
        <v>0</v>
      </c>
      <c r="AA319" s="166">
        <f t="shared" si="38"/>
        <v>0</v>
      </c>
      <c r="AR319" s="17" t="s">
        <v>215</v>
      </c>
      <c r="AT319" s="17" t="s">
        <v>151</v>
      </c>
      <c r="AU319" s="17" t="s">
        <v>108</v>
      </c>
      <c r="AY319" s="17" t="s">
        <v>150</v>
      </c>
      <c r="BE319" s="105">
        <f t="shared" si="39"/>
        <v>0</v>
      </c>
      <c r="BF319" s="105">
        <f t="shared" si="40"/>
        <v>0</v>
      </c>
      <c r="BG319" s="105">
        <f t="shared" si="41"/>
        <v>0</v>
      </c>
      <c r="BH319" s="105">
        <f t="shared" si="42"/>
        <v>0</v>
      </c>
      <c r="BI319" s="105">
        <f t="shared" si="43"/>
        <v>0</v>
      </c>
      <c r="BJ319" s="17" t="s">
        <v>89</v>
      </c>
      <c r="BK319" s="105">
        <f t="shared" si="44"/>
        <v>0</v>
      </c>
      <c r="BL319" s="17" t="s">
        <v>215</v>
      </c>
      <c r="BM319" s="17" t="s">
        <v>734</v>
      </c>
    </row>
    <row r="320" spans="2:65" s="9" customFormat="1" ht="36.450000000000003" customHeight="1">
      <c r="B320" s="149"/>
      <c r="C320" s="150"/>
      <c r="D320" s="159" t="s">
        <v>244</v>
      </c>
      <c r="E320" s="159"/>
      <c r="F320" s="159"/>
      <c r="G320" s="159"/>
      <c r="H320" s="159"/>
      <c r="I320" s="159"/>
      <c r="J320" s="159"/>
      <c r="K320" s="159"/>
      <c r="L320" s="159"/>
      <c r="M320" s="159"/>
      <c r="N320" s="223">
        <f>BK320</f>
        <v>0</v>
      </c>
      <c r="O320" s="224"/>
      <c r="P320" s="224"/>
      <c r="Q320" s="224"/>
      <c r="R320" s="152"/>
      <c r="T320" s="153"/>
      <c r="U320" s="150"/>
      <c r="V320" s="150"/>
      <c r="W320" s="154">
        <f>SUM(W321:W340)</f>
        <v>0</v>
      </c>
      <c r="X320" s="150"/>
      <c r="Y320" s="154">
        <f>SUM(Y321:Y340)</f>
        <v>0</v>
      </c>
      <c r="Z320" s="150"/>
      <c r="AA320" s="155">
        <f>SUM(AA321:AA340)</f>
        <v>0</v>
      </c>
      <c r="AR320" s="156" t="s">
        <v>108</v>
      </c>
      <c r="AT320" s="157" t="s">
        <v>80</v>
      </c>
      <c r="AU320" s="157" t="s">
        <v>108</v>
      </c>
      <c r="AY320" s="156" t="s">
        <v>150</v>
      </c>
      <c r="BK320" s="158">
        <f>SUM(BK321:BK340)</f>
        <v>0</v>
      </c>
    </row>
    <row r="321" spans="2:65" s="1" customFormat="1" ht="31.5" customHeight="1">
      <c r="B321" s="131"/>
      <c r="C321" s="160" t="s">
        <v>735</v>
      </c>
      <c r="D321" s="160" t="s">
        <v>151</v>
      </c>
      <c r="E321" s="161" t="s">
        <v>736</v>
      </c>
      <c r="F321" s="235" t="s">
        <v>737</v>
      </c>
      <c r="G321" s="235"/>
      <c r="H321" s="235"/>
      <c r="I321" s="235"/>
      <c r="J321" s="162" t="s">
        <v>221</v>
      </c>
      <c r="K321" s="163">
        <v>1</v>
      </c>
      <c r="L321" s="236">
        <v>0</v>
      </c>
      <c r="M321" s="236"/>
      <c r="N321" s="237">
        <f>ROUND(L321*K321,2)</f>
        <v>0</v>
      </c>
      <c r="O321" s="237"/>
      <c r="P321" s="237"/>
      <c r="Q321" s="237"/>
      <c r="R321" s="134"/>
      <c r="T321" s="164" t="s">
        <v>5</v>
      </c>
      <c r="U321" s="43" t="s">
        <v>46</v>
      </c>
      <c r="V321" s="35"/>
      <c r="W321" s="165">
        <f>V321*K321</f>
        <v>0</v>
      </c>
      <c r="X321" s="165">
        <v>0</v>
      </c>
      <c r="Y321" s="165">
        <f>X321*K321</f>
        <v>0</v>
      </c>
      <c r="Z321" s="165">
        <v>0</v>
      </c>
      <c r="AA321" s="166">
        <f>Z321*K321</f>
        <v>0</v>
      </c>
      <c r="AR321" s="17" t="s">
        <v>208</v>
      </c>
      <c r="AT321" s="17" t="s">
        <v>151</v>
      </c>
      <c r="AU321" s="17" t="s">
        <v>164</v>
      </c>
      <c r="AY321" s="17" t="s">
        <v>150</v>
      </c>
      <c r="BE321" s="105">
        <f>IF(U321="základní",N321,0)</f>
        <v>0</v>
      </c>
      <c r="BF321" s="105">
        <f>IF(U321="snížená",N321,0)</f>
        <v>0</v>
      </c>
      <c r="BG321" s="105">
        <f>IF(U321="zákl. přenesená",N321,0)</f>
        <v>0</v>
      </c>
      <c r="BH321" s="105">
        <f>IF(U321="sníž. přenesená",N321,0)</f>
        <v>0</v>
      </c>
      <c r="BI321" s="105">
        <f>IF(U321="nulová",N321,0)</f>
        <v>0</v>
      </c>
      <c r="BJ321" s="17" t="s">
        <v>89</v>
      </c>
      <c r="BK321" s="105">
        <f>ROUND(L321*K321,2)</f>
        <v>0</v>
      </c>
      <c r="BL321" s="17" t="s">
        <v>208</v>
      </c>
      <c r="BM321" s="17" t="s">
        <v>738</v>
      </c>
    </row>
    <row r="322" spans="2:65" s="1" customFormat="1" ht="30" customHeight="1">
      <c r="B322" s="34"/>
      <c r="C322" s="35"/>
      <c r="D322" s="35"/>
      <c r="E322" s="35"/>
      <c r="F322" s="233" t="s">
        <v>739</v>
      </c>
      <c r="G322" s="234"/>
      <c r="H322" s="234"/>
      <c r="I322" s="234"/>
      <c r="J322" s="35"/>
      <c r="K322" s="35"/>
      <c r="L322" s="35"/>
      <c r="M322" s="35"/>
      <c r="N322" s="35"/>
      <c r="O322" s="35"/>
      <c r="P322" s="35"/>
      <c r="Q322" s="35"/>
      <c r="R322" s="36"/>
      <c r="T322" s="167"/>
      <c r="U322" s="35"/>
      <c r="V322" s="35"/>
      <c r="W322" s="35"/>
      <c r="X322" s="35"/>
      <c r="Y322" s="35"/>
      <c r="Z322" s="35"/>
      <c r="AA322" s="73"/>
      <c r="AT322" s="17" t="s">
        <v>158</v>
      </c>
      <c r="AU322" s="17" t="s">
        <v>164</v>
      </c>
    </row>
    <row r="323" spans="2:65" s="1" customFormat="1" ht="31.5" customHeight="1">
      <c r="B323" s="131"/>
      <c r="C323" s="160" t="s">
        <v>740</v>
      </c>
      <c r="D323" s="160" t="s">
        <v>151</v>
      </c>
      <c r="E323" s="161" t="s">
        <v>741</v>
      </c>
      <c r="F323" s="235" t="s">
        <v>742</v>
      </c>
      <c r="G323" s="235"/>
      <c r="H323" s="235"/>
      <c r="I323" s="235"/>
      <c r="J323" s="162" t="s">
        <v>221</v>
      </c>
      <c r="K323" s="163">
        <v>1</v>
      </c>
      <c r="L323" s="236">
        <v>0</v>
      </c>
      <c r="M323" s="236"/>
      <c r="N323" s="237">
        <f>ROUND(L323*K323,2)</f>
        <v>0</v>
      </c>
      <c r="O323" s="237"/>
      <c r="P323" s="237"/>
      <c r="Q323" s="237"/>
      <c r="R323" s="134"/>
      <c r="T323" s="164" t="s">
        <v>5</v>
      </c>
      <c r="U323" s="43" t="s">
        <v>46</v>
      </c>
      <c r="V323" s="35"/>
      <c r="W323" s="165">
        <f>V323*K323</f>
        <v>0</v>
      </c>
      <c r="X323" s="165">
        <v>0</v>
      </c>
      <c r="Y323" s="165">
        <f>X323*K323</f>
        <v>0</v>
      </c>
      <c r="Z323" s="165">
        <v>0</v>
      </c>
      <c r="AA323" s="166">
        <f>Z323*K323</f>
        <v>0</v>
      </c>
      <c r="AR323" s="17" t="s">
        <v>208</v>
      </c>
      <c r="AT323" s="17" t="s">
        <v>151</v>
      </c>
      <c r="AU323" s="17" t="s">
        <v>164</v>
      </c>
      <c r="AY323" s="17" t="s">
        <v>150</v>
      </c>
      <c r="BE323" s="105">
        <f>IF(U323="základní",N323,0)</f>
        <v>0</v>
      </c>
      <c r="BF323" s="105">
        <f>IF(U323="snížená",N323,0)</f>
        <v>0</v>
      </c>
      <c r="BG323" s="105">
        <f>IF(U323="zákl. přenesená",N323,0)</f>
        <v>0</v>
      </c>
      <c r="BH323" s="105">
        <f>IF(U323="sníž. přenesená",N323,0)</f>
        <v>0</v>
      </c>
      <c r="BI323" s="105">
        <f>IF(U323="nulová",N323,0)</f>
        <v>0</v>
      </c>
      <c r="BJ323" s="17" t="s">
        <v>89</v>
      </c>
      <c r="BK323" s="105">
        <f>ROUND(L323*K323,2)</f>
        <v>0</v>
      </c>
      <c r="BL323" s="17" t="s">
        <v>208</v>
      </c>
      <c r="BM323" s="17" t="s">
        <v>743</v>
      </c>
    </row>
    <row r="324" spans="2:65" s="1" customFormat="1" ht="30" customHeight="1">
      <c r="B324" s="34"/>
      <c r="C324" s="35"/>
      <c r="D324" s="35"/>
      <c r="E324" s="35"/>
      <c r="F324" s="233" t="s">
        <v>739</v>
      </c>
      <c r="G324" s="234"/>
      <c r="H324" s="234"/>
      <c r="I324" s="234"/>
      <c r="J324" s="35"/>
      <c r="K324" s="35"/>
      <c r="L324" s="35"/>
      <c r="M324" s="35"/>
      <c r="N324" s="35"/>
      <c r="O324" s="35"/>
      <c r="P324" s="35"/>
      <c r="Q324" s="35"/>
      <c r="R324" s="36"/>
      <c r="T324" s="167"/>
      <c r="U324" s="35"/>
      <c r="V324" s="35"/>
      <c r="W324" s="35"/>
      <c r="X324" s="35"/>
      <c r="Y324" s="35"/>
      <c r="Z324" s="35"/>
      <c r="AA324" s="73"/>
      <c r="AT324" s="17" t="s">
        <v>158</v>
      </c>
      <c r="AU324" s="17" t="s">
        <v>164</v>
      </c>
    </row>
    <row r="325" spans="2:65" s="1" customFormat="1" ht="22.5" customHeight="1">
      <c r="B325" s="131"/>
      <c r="C325" s="160" t="s">
        <v>744</v>
      </c>
      <c r="D325" s="160" t="s">
        <v>151</v>
      </c>
      <c r="E325" s="161" t="s">
        <v>745</v>
      </c>
      <c r="F325" s="235" t="s">
        <v>746</v>
      </c>
      <c r="G325" s="235"/>
      <c r="H325" s="235"/>
      <c r="I325" s="235"/>
      <c r="J325" s="162" t="s">
        <v>221</v>
      </c>
      <c r="K325" s="163">
        <v>1</v>
      </c>
      <c r="L325" s="236">
        <v>0</v>
      </c>
      <c r="M325" s="236"/>
      <c r="N325" s="237">
        <f>ROUND(L325*K325,2)</f>
        <v>0</v>
      </c>
      <c r="O325" s="237"/>
      <c r="P325" s="237"/>
      <c r="Q325" s="237"/>
      <c r="R325" s="134"/>
      <c r="T325" s="164" t="s">
        <v>5</v>
      </c>
      <c r="U325" s="43" t="s">
        <v>46</v>
      </c>
      <c r="V325" s="35"/>
      <c r="W325" s="165">
        <f>V325*K325</f>
        <v>0</v>
      </c>
      <c r="X325" s="165">
        <v>0</v>
      </c>
      <c r="Y325" s="165">
        <f>X325*K325</f>
        <v>0</v>
      </c>
      <c r="Z325" s="165">
        <v>0</v>
      </c>
      <c r="AA325" s="166">
        <f>Z325*K325</f>
        <v>0</v>
      </c>
      <c r="AR325" s="17" t="s">
        <v>208</v>
      </c>
      <c r="AT325" s="17" t="s">
        <v>151</v>
      </c>
      <c r="AU325" s="17" t="s">
        <v>164</v>
      </c>
      <c r="AY325" s="17" t="s">
        <v>150</v>
      </c>
      <c r="BE325" s="105">
        <f>IF(U325="základní",N325,0)</f>
        <v>0</v>
      </c>
      <c r="BF325" s="105">
        <f>IF(U325="snížená",N325,0)</f>
        <v>0</v>
      </c>
      <c r="BG325" s="105">
        <f>IF(U325="zákl. přenesená",N325,0)</f>
        <v>0</v>
      </c>
      <c r="BH325" s="105">
        <f>IF(U325="sníž. přenesená",N325,0)</f>
        <v>0</v>
      </c>
      <c r="BI325" s="105">
        <f>IF(U325="nulová",N325,0)</f>
        <v>0</v>
      </c>
      <c r="BJ325" s="17" t="s">
        <v>89</v>
      </c>
      <c r="BK325" s="105">
        <f>ROUND(L325*K325,2)</f>
        <v>0</v>
      </c>
      <c r="BL325" s="17" t="s">
        <v>208</v>
      </c>
      <c r="BM325" s="17" t="s">
        <v>747</v>
      </c>
    </row>
    <row r="326" spans="2:65" s="1" customFormat="1" ht="22.5" customHeight="1">
      <c r="B326" s="34"/>
      <c r="C326" s="35"/>
      <c r="D326" s="35"/>
      <c r="E326" s="35"/>
      <c r="F326" s="233" t="s">
        <v>806</v>
      </c>
      <c r="G326" s="234"/>
      <c r="H326" s="234"/>
      <c r="I326" s="234"/>
      <c r="J326" s="35"/>
      <c r="K326" s="35"/>
      <c r="L326" s="35"/>
      <c r="M326" s="35"/>
      <c r="N326" s="35"/>
      <c r="O326" s="35"/>
      <c r="P326" s="35"/>
      <c r="Q326" s="35"/>
      <c r="R326" s="36"/>
      <c r="T326" s="167"/>
      <c r="U326" s="35"/>
      <c r="V326" s="35"/>
      <c r="W326" s="35"/>
      <c r="X326" s="35"/>
      <c r="Y326" s="35"/>
      <c r="Z326" s="35"/>
      <c r="AA326" s="73"/>
      <c r="AT326" s="17" t="s">
        <v>158</v>
      </c>
      <c r="AU326" s="17" t="s">
        <v>164</v>
      </c>
    </row>
    <row r="327" spans="2:65" s="1" customFormat="1" ht="22.5" customHeight="1">
      <c r="B327" s="131"/>
      <c r="C327" s="160" t="s">
        <v>748</v>
      </c>
      <c r="D327" s="160" t="s">
        <v>151</v>
      </c>
      <c r="E327" s="161" t="s">
        <v>749</v>
      </c>
      <c r="F327" s="235" t="s">
        <v>750</v>
      </c>
      <c r="G327" s="235"/>
      <c r="H327" s="235"/>
      <c r="I327" s="235"/>
      <c r="J327" s="162" t="s">
        <v>221</v>
      </c>
      <c r="K327" s="163">
        <v>1</v>
      </c>
      <c r="L327" s="236">
        <v>0</v>
      </c>
      <c r="M327" s="236"/>
      <c r="N327" s="237">
        <f>ROUND(L327*K327,2)</f>
        <v>0</v>
      </c>
      <c r="O327" s="237"/>
      <c r="P327" s="237"/>
      <c r="Q327" s="237"/>
      <c r="R327" s="134"/>
      <c r="T327" s="164" t="s">
        <v>5</v>
      </c>
      <c r="U327" s="43" t="s">
        <v>46</v>
      </c>
      <c r="V327" s="35"/>
      <c r="W327" s="165">
        <f>V327*K327</f>
        <v>0</v>
      </c>
      <c r="X327" s="165">
        <v>0</v>
      </c>
      <c r="Y327" s="165">
        <f>X327*K327</f>
        <v>0</v>
      </c>
      <c r="Z327" s="165">
        <v>0</v>
      </c>
      <c r="AA327" s="166">
        <f>Z327*K327</f>
        <v>0</v>
      </c>
      <c r="AR327" s="17" t="s">
        <v>208</v>
      </c>
      <c r="AT327" s="17" t="s">
        <v>151</v>
      </c>
      <c r="AU327" s="17" t="s">
        <v>164</v>
      </c>
      <c r="AY327" s="17" t="s">
        <v>150</v>
      </c>
      <c r="BE327" s="105">
        <f>IF(U327="základní",N327,0)</f>
        <v>0</v>
      </c>
      <c r="BF327" s="105">
        <f>IF(U327="snížená",N327,0)</f>
        <v>0</v>
      </c>
      <c r="BG327" s="105">
        <f>IF(U327="zákl. přenesená",N327,0)</f>
        <v>0</v>
      </c>
      <c r="BH327" s="105">
        <f>IF(U327="sníž. přenesená",N327,0)</f>
        <v>0</v>
      </c>
      <c r="BI327" s="105">
        <f>IF(U327="nulová",N327,0)</f>
        <v>0</v>
      </c>
      <c r="BJ327" s="17" t="s">
        <v>89</v>
      </c>
      <c r="BK327" s="105">
        <f>ROUND(L327*K327,2)</f>
        <v>0</v>
      </c>
      <c r="BL327" s="17" t="s">
        <v>208</v>
      </c>
      <c r="BM327" s="17" t="s">
        <v>751</v>
      </c>
    </row>
    <row r="328" spans="2:65" s="1" customFormat="1" ht="22.5" customHeight="1">
      <c r="B328" s="34"/>
      <c r="C328" s="35"/>
      <c r="D328" s="35"/>
      <c r="E328" s="35"/>
      <c r="F328" s="233" t="s">
        <v>805</v>
      </c>
      <c r="G328" s="234"/>
      <c r="H328" s="234"/>
      <c r="I328" s="234"/>
      <c r="J328" s="35"/>
      <c r="K328" s="35"/>
      <c r="L328" s="35"/>
      <c r="M328" s="35"/>
      <c r="N328" s="35"/>
      <c r="O328" s="35"/>
      <c r="P328" s="35"/>
      <c r="Q328" s="35"/>
      <c r="R328" s="36"/>
      <c r="T328" s="167"/>
      <c r="U328" s="35"/>
      <c r="V328" s="35"/>
      <c r="W328" s="35"/>
      <c r="X328" s="35"/>
      <c r="Y328" s="35"/>
      <c r="Z328" s="35"/>
      <c r="AA328" s="73"/>
      <c r="AT328" s="17" t="s">
        <v>158</v>
      </c>
      <c r="AU328" s="17" t="s">
        <v>164</v>
      </c>
    </row>
    <row r="329" spans="2:65" s="1" customFormat="1" ht="22.5" customHeight="1">
      <c r="B329" s="131"/>
      <c r="C329" s="160" t="s">
        <v>752</v>
      </c>
      <c r="D329" s="160" t="s">
        <v>151</v>
      </c>
      <c r="E329" s="161" t="s">
        <v>753</v>
      </c>
      <c r="F329" s="235" t="s">
        <v>754</v>
      </c>
      <c r="G329" s="235"/>
      <c r="H329" s="235"/>
      <c r="I329" s="235"/>
      <c r="J329" s="162" t="s">
        <v>221</v>
      </c>
      <c r="K329" s="163">
        <v>5</v>
      </c>
      <c r="L329" s="236">
        <v>0</v>
      </c>
      <c r="M329" s="236"/>
      <c r="N329" s="237">
        <f>ROUND(L329*K329,2)</f>
        <v>0</v>
      </c>
      <c r="O329" s="237"/>
      <c r="P329" s="237"/>
      <c r="Q329" s="237"/>
      <c r="R329" s="134"/>
      <c r="T329" s="164" t="s">
        <v>5</v>
      </c>
      <c r="U329" s="43" t="s">
        <v>46</v>
      </c>
      <c r="V329" s="35"/>
      <c r="W329" s="165">
        <f>V329*K329</f>
        <v>0</v>
      </c>
      <c r="X329" s="165">
        <v>0</v>
      </c>
      <c r="Y329" s="165">
        <f>X329*K329</f>
        <v>0</v>
      </c>
      <c r="Z329" s="165">
        <v>0</v>
      </c>
      <c r="AA329" s="166">
        <f>Z329*K329</f>
        <v>0</v>
      </c>
      <c r="AR329" s="17" t="s">
        <v>208</v>
      </c>
      <c r="AT329" s="17" t="s">
        <v>151</v>
      </c>
      <c r="AU329" s="17" t="s">
        <v>164</v>
      </c>
      <c r="AY329" s="17" t="s">
        <v>150</v>
      </c>
      <c r="BE329" s="105">
        <f>IF(U329="základní",N329,0)</f>
        <v>0</v>
      </c>
      <c r="BF329" s="105">
        <f>IF(U329="snížená",N329,0)</f>
        <v>0</v>
      </c>
      <c r="BG329" s="105">
        <f>IF(U329="zákl. přenesená",N329,0)</f>
        <v>0</v>
      </c>
      <c r="BH329" s="105">
        <f>IF(U329="sníž. přenesená",N329,0)</f>
        <v>0</v>
      </c>
      <c r="BI329" s="105">
        <f>IF(U329="nulová",N329,0)</f>
        <v>0</v>
      </c>
      <c r="BJ329" s="17" t="s">
        <v>89</v>
      </c>
      <c r="BK329" s="105">
        <f>ROUND(L329*K329,2)</f>
        <v>0</v>
      </c>
      <c r="BL329" s="17" t="s">
        <v>208</v>
      </c>
      <c r="BM329" s="17" t="s">
        <v>755</v>
      </c>
    </row>
    <row r="330" spans="2:65" s="1" customFormat="1" ht="42" customHeight="1">
      <c r="B330" s="34"/>
      <c r="C330" s="35"/>
      <c r="D330" s="35"/>
      <c r="E330" s="35"/>
      <c r="F330" s="233" t="s">
        <v>756</v>
      </c>
      <c r="G330" s="234"/>
      <c r="H330" s="234"/>
      <c r="I330" s="234"/>
      <c r="J330" s="35"/>
      <c r="K330" s="35"/>
      <c r="L330" s="35"/>
      <c r="M330" s="35"/>
      <c r="N330" s="35"/>
      <c r="O330" s="35"/>
      <c r="P330" s="35"/>
      <c r="Q330" s="35"/>
      <c r="R330" s="36"/>
      <c r="T330" s="167"/>
      <c r="U330" s="35"/>
      <c r="V330" s="35"/>
      <c r="W330" s="35"/>
      <c r="X330" s="35"/>
      <c r="Y330" s="35"/>
      <c r="Z330" s="35"/>
      <c r="AA330" s="73"/>
      <c r="AT330" s="17" t="s">
        <v>158</v>
      </c>
      <c r="AU330" s="17" t="s">
        <v>164</v>
      </c>
    </row>
    <row r="331" spans="2:65" s="1" customFormat="1" ht="22.5" customHeight="1">
      <c r="B331" s="131"/>
      <c r="C331" s="160" t="s">
        <v>757</v>
      </c>
      <c r="D331" s="160" t="s">
        <v>151</v>
      </c>
      <c r="E331" s="161" t="s">
        <v>758</v>
      </c>
      <c r="F331" s="235" t="s">
        <v>759</v>
      </c>
      <c r="G331" s="235"/>
      <c r="H331" s="235"/>
      <c r="I331" s="235"/>
      <c r="J331" s="162" t="s">
        <v>221</v>
      </c>
      <c r="K331" s="163">
        <v>1</v>
      </c>
      <c r="L331" s="236">
        <v>0</v>
      </c>
      <c r="M331" s="236"/>
      <c r="N331" s="237">
        <f>ROUND(L331*K331,2)</f>
        <v>0</v>
      </c>
      <c r="O331" s="237"/>
      <c r="P331" s="237"/>
      <c r="Q331" s="237"/>
      <c r="R331" s="134"/>
      <c r="T331" s="164" t="s">
        <v>5</v>
      </c>
      <c r="U331" s="43" t="s">
        <v>46</v>
      </c>
      <c r="V331" s="35"/>
      <c r="W331" s="165">
        <f>V331*K331</f>
        <v>0</v>
      </c>
      <c r="X331" s="165">
        <v>0</v>
      </c>
      <c r="Y331" s="165">
        <f>X331*K331</f>
        <v>0</v>
      </c>
      <c r="Z331" s="165">
        <v>0</v>
      </c>
      <c r="AA331" s="166">
        <f>Z331*K331</f>
        <v>0</v>
      </c>
      <c r="AR331" s="17" t="s">
        <v>208</v>
      </c>
      <c r="AT331" s="17" t="s">
        <v>151</v>
      </c>
      <c r="AU331" s="17" t="s">
        <v>164</v>
      </c>
      <c r="AY331" s="17" t="s">
        <v>150</v>
      </c>
      <c r="BE331" s="105">
        <f>IF(U331="základní",N331,0)</f>
        <v>0</v>
      </c>
      <c r="BF331" s="105">
        <f>IF(U331="snížená",N331,0)</f>
        <v>0</v>
      </c>
      <c r="BG331" s="105">
        <f>IF(U331="zákl. přenesená",N331,0)</f>
        <v>0</v>
      </c>
      <c r="BH331" s="105">
        <f>IF(U331="sníž. přenesená",N331,0)</f>
        <v>0</v>
      </c>
      <c r="BI331" s="105">
        <f>IF(U331="nulová",N331,0)</f>
        <v>0</v>
      </c>
      <c r="BJ331" s="17" t="s">
        <v>89</v>
      </c>
      <c r="BK331" s="105">
        <f>ROUND(L331*K331,2)</f>
        <v>0</v>
      </c>
      <c r="BL331" s="17" t="s">
        <v>208</v>
      </c>
      <c r="BM331" s="17" t="s">
        <v>760</v>
      </c>
    </row>
    <row r="332" spans="2:65" s="1" customFormat="1" ht="22.5" customHeight="1">
      <c r="B332" s="34"/>
      <c r="C332" s="35"/>
      <c r="D332" s="35"/>
      <c r="E332" s="35"/>
      <c r="F332" s="233" t="s">
        <v>803</v>
      </c>
      <c r="G332" s="234"/>
      <c r="H332" s="234"/>
      <c r="I332" s="234"/>
      <c r="J332" s="35"/>
      <c r="K332" s="35"/>
      <c r="L332" s="35"/>
      <c r="M332" s="35"/>
      <c r="N332" s="35"/>
      <c r="O332" s="35"/>
      <c r="P332" s="35"/>
      <c r="Q332" s="35"/>
      <c r="R332" s="36"/>
      <c r="T332" s="167"/>
      <c r="U332" s="35"/>
      <c r="V332" s="35"/>
      <c r="W332" s="35"/>
      <c r="X332" s="35"/>
      <c r="Y332" s="35"/>
      <c r="Z332" s="35"/>
      <c r="AA332" s="73"/>
      <c r="AT332" s="17" t="s">
        <v>158</v>
      </c>
      <c r="AU332" s="17" t="s">
        <v>164</v>
      </c>
    </row>
    <row r="333" spans="2:65" s="1" customFormat="1" ht="44.25" customHeight="1">
      <c r="B333" s="131"/>
      <c r="C333" s="160" t="s">
        <v>761</v>
      </c>
      <c r="D333" s="160" t="s">
        <v>151</v>
      </c>
      <c r="E333" s="161" t="s">
        <v>762</v>
      </c>
      <c r="F333" s="235" t="s">
        <v>763</v>
      </c>
      <c r="G333" s="235"/>
      <c r="H333" s="235"/>
      <c r="I333" s="235"/>
      <c r="J333" s="162" t="s">
        <v>221</v>
      </c>
      <c r="K333" s="163">
        <v>1</v>
      </c>
      <c r="L333" s="236">
        <v>0</v>
      </c>
      <c r="M333" s="236"/>
      <c r="N333" s="237">
        <f>ROUND(L333*K333,2)</f>
        <v>0</v>
      </c>
      <c r="O333" s="237"/>
      <c r="P333" s="237"/>
      <c r="Q333" s="237"/>
      <c r="R333" s="134"/>
      <c r="T333" s="164" t="s">
        <v>5</v>
      </c>
      <c r="U333" s="43" t="s">
        <v>46</v>
      </c>
      <c r="V333" s="35"/>
      <c r="W333" s="165">
        <f>V333*K333</f>
        <v>0</v>
      </c>
      <c r="X333" s="165">
        <v>0</v>
      </c>
      <c r="Y333" s="165">
        <f>X333*K333</f>
        <v>0</v>
      </c>
      <c r="Z333" s="165">
        <v>0</v>
      </c>
      <c r="AA333" s="166">
        <f>Z333*K333</f>
        <v>0</v>
      </c>
      <c r="AR333" s="17" t="s">
        <v>208</v>
      </c>
      <c r="AT333" s="17" t="s">
        <v>151</v>
      </c>
      <c r="AU333" s="17" t="s">
        <v>164</v>
      </c>
      <c r="AY333" s="17" t="s">
        <v>150</v>
      </c>
      <c r="BE333" s="105">
        <f>IF(U333="základní",N333,0)</f>
        <v>0</v>
      </c>
      <c r="BF333" s="105">
        <f>IF(U333="snížená",N333,0)</f>
        <v>0</v>
      </c>
      <c r="BG333" s="105">
        <f>IF(U333="zákl. přenesená",N333,0)</f>
        <v>0</v>
      </c>
      <c r="BH333" s="105">
        <f>IF(U333="sníž. přenesená",N333,0)</f>
        <v>0</v>
      </c>
      <c r="BI333" s="105">
        <f>IF(U333="nulová",N333,0)</f>
        <v>0</v>
      </c>
      <c r="BJ333" s="17" t="s">
        <v>89</v>
      </c>
      <c r="BK333" s="105">
        <f>ROUND(L333*K333,2)</f>
        <v>0</v>
      </c>
      <c r="BL333" s="17" t="s">
        <v>208</v>
      </c>
      <c r="BM333" s="17" t="s">
        <v>764</v>
      </c>
    </row>
    <row r="334" spans="2:65" s="1" customFormat="1" ht="54" customHeight="1">
      <c r="B334" s="34"/>
      <c r="C334" s="35"/>
      <c r="D334" s="35"/>
      <c r="E334" s="35"/>
      <c r="F334" s="233" t="s">
        <v>765</v>
      </c>
      <c r="G334" s="234"/>
      <c r="H334" s="234"/>
      <c r="I334" s="234"/>
      <c r="J334" s="35"/>
      <c r="K334" s="35"/>
      <c r="L334" s="35"/>
      <c r="M334" s="35"/>
      <c r="N334" s="35"/>
      <c r="O334" s="35"/>
      <c r="P334" s="35"/>
      <c r="Q334" s="35"/>
      <c r="R334" s="36"/>
      <c r="T334" s="167"/>
      <c r="U334" s="35"/>
      <c r="V334" s="35"/>
      <c r="W334" s="35"/>
      <c r="X334" s="35"/>
      <c r="Y334" s="35"/>
      <c r="Z334" s="35"/>
      <c r="AA334" s="73"/>
      <c r="AT334" s="17" t="s">
        <v>158</v>
      </c>
      <c r="AU334" s="17" t="s">
        <v>164</v>
      </c>
    </row>
    <row r="335" spans="2:65" s="1" customFormat="1" ht="22.5" customHeight="1">
      <c r="B335" s="131"/>
      <c r="C335" s="160" t="s">
        <v>615</v>
      </c>
      <c r="D335" s="160" t="s">
        <v>151</v>
      </c>
      <c r="E335" s="161" t="s">
        <v>766</v>
      </c>
      <c r="F335" s="235" t="s">
        <v>220</v>
      </c>
      <c r="G335" s="235"/>
      <c r="H335" s="235"/>
      <c r="I335" s="235"/>
      <c r="J335" s="162" t="s">
        <v>221</v>
      </c>
      <c r="K335" s="163">
        <v>1</v>
      </c>
      <c r="L335" s="236">
        <v>0</v>
      </c>
      <c r="M335" s="236"/>
      <c r="N335" s="237">
        <f>ROUND(L335*K335,2)</f>
        <v>0</v>
      </c>
      <c r="O335" s="237"/>
      <c r="P335" s="237"/>
      <c r="Q335" s="237"/>
      <c r="R335" s="134"/>
      <c r="T335" s="164" t="s">
        <v>5</v>
      </c>
      <c r="U335" s="43" t="s">
        <v>46</v>
      </c>
      <c r="V335" s="35"/>
      <c r="W335" s="165">
        <f>V335*K335</f>
        <v>0</v>
      </c>
      <c r="X335" s="165">
        <v>0</v>
      </c>
      <c r="Y335" s="165">
        <f>X335*K335</f>
        <v>0</v>
      </c>
      <c r="Z335" s="165">
        <v>0</v>
      </c>
      <c r="AA335" s="166">
        <f>Z335*K335</f>
        <v>0</v>
      </c>
      <c r="AR335" s="17" t="s">
        <v>208</v>
      </c>
      <c r="AT335" s="17" t="s">
        <v>151</v>
      </c>
      <c r="AU335" s="17" t="s">
        <v>164</v>
      </c>
      <c r="AY335" s="17" t="s">
        <v>150</v>
      </c>
      <c r="BE335" s="105">
        <f>IF(U335="základní",N335,0)</f>
        <v>0</v>
      </c>
      <c r="BF335" s="105">
        <f>IF(U335="snížená",N335,0)</f>
        <v>0</v>
      </c>
      <c r="BG335" s="105">
        <f>IF(U335="zákl. přenesená",N335,0)</f>
        <v>0</v>
      </c>
      <c r="BH335" s="105">
        <f>IF(U335="sníž. přenesená",N335,0)</f>
        <v>0</v>
      </c>
      <c r="BI335" s="105">
        <f>IF(U335="nulová",N335,0)</f>
        <v>0</v>
      </c>
      <c r="BJ335" s="17" t="s">
        <v>89</v>
      </c>
      <c r="BK335" s="105">
        <f>ROUND(L335*K335,2)</f>
        <v>0</v>
      </c>
      <c r="BL335" s="17" t="s">
        <v>208</v>
      </c>
      <c r="BM335" s="17" t="s">
        <v>767</v>
      </c>
    </row>
    <row r="336" spans="2:65" s="1" customFormat="1" ht="112.75" customHeight="1">
      <c r="B336" s="34"/>
      <c r="C336" s="35"/>
      <c r="D336" s="35"/>
      <c r="E336" s="35"/>
      <c r="F336" s="233" t="s">
        <v>804</v>
      </c>
      <c r="G336" s="234"/>
      <c r="H336" s="234"/>
      <c r="I336" s="234"/>
      <c r="J336" s="35"/>
      <c r="K336" s="35"/>
      <c r="L336" s="35"/>
      <c r="M336" s="35"/>
      <c r="N336" s="35"/>
      <c r="O336" s="35"/>
      <c r="P336" s="35"/>
      <c r="Q336" s="35"/>
      <c r="R336" s="36"/>
      <c r="T336" s="167"/>
      <c r="U336" s="35"/>
      <c r="V336" s="35"/>
      <c r="W336" s="35"/>
      <c r="X336" s="35"/>
      <c r="Y336" s="35"/>
      <c r="Z336" s="35"/>
      <c r="AA336" s="73"/>
      <c r="AT336" s="17" t="s">
        <v>158</v>
      </c>
      <c r="AU336" s="17" t="s">
        <v>164</v>
      </c>
    </row>
    <row r="337" spans="2:65" s="1" customFormat="1" ht="22.5" customHeight="1">
      <c r="B337" s="131"/>
      <c r="C337" s="160" t="s">
        <v>768</v>
      </c>
      <c r="D337" s="160" t="s">
        <v>151</v>
      </c>
      <c r="E337" s="161" t="s">
        <v>769</v>
      </c>
      <c r="F337" s="235" t="s">
        <v>770</v>
      </c>
      <c r="G337" s="235"/>
      <c r="H337" s="235"/>
      <c r="I337" s="235"/>
      <c r="J337" s="162" t="s">
        <v>221</v>
      </c>
      <c r="K337" s="163">
        <v>1</v>
      </c>
      <c r="L337" s="236">
        <v>0</v>
      </c>
      <c r="M337" s="236"/>
      <c r="N337" s="237">
        <f>ROUND(L337*K337,2)</f>
        <v>0</v>
      </c>
      <c r="O337" s="237"/>
      <c r="P337" s="237"/>
      <c r="Q337" s="237"/>
      <c r="R337" s="134"/>
      <c r="T337" s="164" t="s">
        <v>5</v>
      </c>
      <c r="U337" s="43" t="s">
        <v>46</v>
      </c>
      <c r="V337" s="35"/>
      <c r="W337" s="165">
        <f>V337*K337</f>
        <v>0</v>
      </c>
      <c r="X337" s="165">
        <v>0</v>
      </c>
      <c r="Y337" s="165">
        <f>X337*K337</f>
        <v>0</v>
      </c>
      <c r="Z337" s="165">
        <v>0</v>
      </c>
      <c r="AA337" s="166">
        <f>Z337*K337</f>
        <v>0</v>
      </c>
      <c r="AR337" s="17" t="s">
        <v>208</v>
      </c>
      <c r="AT337" s="17" t="s">
        <v>151</v>
      </c>
      <c r="AU337" s="17" t="s">
        <v>164</v>
      </c>
      <c r="AY337" s="17" t="s">
        <v>150</v>
      </c>
      <c r="BE337" s="105">
        <f>IF(U337="základní",N337,0)</f>
        <v>0</v>
      </c>
      <c r="BF337" s="105">
        <f>IF(U337="snížená",N337,0)</f>
        <v>0</v>
      </c>
      <c r="BG337" s="105">
        <f>IF(U337="zákl. přenesená",N337,0)</f>
        <v>0</v>
      </c>
      <c r="BH337" s="105">
        <f>IF(U337="sníž. přenesená",N337,0)</f>
        <v>0</v>
      </c>
      <c r="BI337" s="105">
        <f>IF(U337="nulová",N337,0)</f>
        <v>0</v>
      </c>
      <c r="BJ337" s="17" t="s">
        <v>89</v>
      </c>
      <c r="BK337" s="105">
        <f>ROUND(L337*K337,2)</f>
        <v>0</v>
      </c>
      <c r="BL337" s="17" t="s">
        <v>208</v>
      </c>
      <c r="BM337" s="17" t="s">
        <v>771</v>
      </c>
    </row>
    <row r="338" spans="2:65" s="1" customFormat="1" ht="30" customHeight="1">
      <c r="B338" s="34"/>
      <c r="C338" s="35"/>
      <c r="D338" s="35"/>
      <c r="E338" s="35"/>
      <c r="F338" s="233" t="s">
        <v>772</v>
      </c>
      <c r="G338" s="234"/>
      <c r="H338" s="234"/>
      <c r="I338" s="234"/>
      <c r="J338" s="35"/>
      <c r="K338" s="35"/>
      <c r="L338" s="35"/>
      <c r="M338" s="35"/>
      <c r="N338" s="35"/>
      <c r="O338" s="35"/>
      <c r="P338" s="35"/>
      <c r="Q338" s="35"/>
      <c r="R338" s="36"/>
      <c r="T338" s="167"/>
      <c r="U338" s="35"/>
      <c r="V338" s="35"/>
      <c r="W338" s="35"/>
      <c r="X338" s="35"/>
      <c r="Y338" s="35"/>
      <c r="Z338" s="35"/>
      <c r="AA338" s="73"/>
      <c r="AT338" s="17" t="s">
        <v>158</v>
      </c>
      <c r="AU338" s="17" t="s">
        <v>164</v>
      </c>
    </row>
    <row r="339" spans="2:65" s="1" customFormat="1" ht="22.5" customHeight="1">
      <c r="B339" s="131"/>
      <c r="C339" s="160" t="s">
        <v>773</v>
      </c>
      <c r="D339" s="160" t="s">
        <v>151</v>
      </c>
      <c r="E339" s="161" t="s">
        <v>774</v>
      </c>
      <c r="F339" s="235" t="s">
        <v>775</v>
      </c>
      <c r="G339" s="235"/>
      <c r="H339" s="235"/>
      <c r="I339" s="235"/>
      <c r="J339" s="162" t="s">
        <v>221</v>
      </c>
      <c r="K339" s="163">
        <v>1</v>
      </c>
      <c r="L339" s="236">
        <v>0</v>
      </c>
      <c r="M339" s="236"/>
      <c r="N339" s="237">
        <f>ROUND(L339*K339,2)</f>
        <v>0</v>
      </c>
      <c r="O339" s="237"/>
      <c r="P339" s="237"/>
      <c r="Q339" s="237"/>
      <c r="R339" s="134"/>
      <c r="T339" s="164" t="s">
        <v>5</v>
      </c>
      <c r="U339" s="43" t="s">
        <v>46</v>
      </c>
      <c r="V339" s="35"/>
      <c r="W339" s="165">
        <f>V339*K339</f>
        <v>0</v>
      </c>
      <c r="X339" s="165">
        <v>0</v>
      </c>
      <c r="Y339" s="165">
        <f>X339*K339</f>
        <v>0</v>
      </c>
      <c r="Z339" s="165">
        <v>0</v>
      </c>
      <c r="AA339" s="166">
        <f>Z339*K339</f>
        <v>0</v>
      </c>
      <c r="AR339" s="17" t="s">
        <v>208</v>
      </c>
      <c r="AT339" s="17" t="s">
        <v>151</v>
      </c>
      <c r="AU339" s="17" t="s">
        <v>164</v>
      </c>
      <c r="AY339" s="17" t="s">
        <v>150</v>
      </c>
      <c r="BE339" s="105">
        <f>IF(U339="základní",N339,0)</f>
        <v>0</v>
      </c>
      <c r="BF339" s="105">
        <f>IF(U339="snížená",N339,0)</f>
        <v>0</v>
      </c>
      <c r="BG339" s="105">
        <f>IF(U339="zákl. přenesená",N339,0)</f>
        <v>0</v>
      </c>
      <c r="BH339" s="105">
        <f>IF(U339="sníž. přenesená",N339,0)</f>
        <v>0</v>
      </c>
      <c r="BI339" s="105">
        <f>IF(U339="nulová",N339,0)</f>
        <v>0</v>
      </c>
      <c r="BJ339" s="17" t="s">
        <v>89</v>
      </c>
      <c r="BK339" s="105">
        <f>ROUND(L339*K339,2)</f>
        <v>0</v>
      </c>
      <c r="BL339" s="17" t="s">
        <v>208</v>
      </c>
      <c r="BM339" s="17" t="s">
        <v>776</v>
      </c>
    </row>
    <row r="340" spans="2:65" s="1" customFormat="1" ht="56.15" customHeight="1">
      <c r="B340" s="34"/>
      <c r="C340" s="35"/>
      <c r="D340" s="35"/>
      <c r="E340" s="35"/>
      <c r="F340" s="233" t="s">
        <v>772</v>
      </c>
      <c r="G340" s="234"/>
      <c r="H340" s="234"/>
      <c r="I340" s="234"/>
      <c r="J340" s="35"/>
      <c r="K340" s="35"/>
      <c r="L340" s="35"/>
      <c r="M340" s="35"/>
      <c r="N340" s="35"/>
      <c r="O340" s="35"/>
      <c r="P340" s="35"/>
      <c r="Q340" s="35"/>
      <c r="R340" s="36"/>
      <c r="T340" s="167"/>
      <c r="U340" s="35"/>
      <c r="V340" s="35"/>
      <c r="W340" s="35"/>
      <c r="X340" s="35"/>
      <c r="Y340" s="35"/>
      <c r="Z340" s="35"/>
      <c r="AA340" s="73"/>
      <c r="AT340" s="17" t="s">
        <v>158</v>
      </c>
      <c r="AU340" s="17" t="s">
        <v>164</v>
      </c>
    </row>
    <row r="341" spans="2:65" s="9" customFormat="1" ht="37.4" customHeight="1">
      <c r="B341" s="149"/>
      <c r="C341" s="150"/>
      <c r="D341" s="151" t="s">
        <v>125</v>
      </c>
      <c r="E341" s="151"/>
      <c r="F341" s="151"/>
      <c r="G341" s="151"/>
      <c r="H341" s="151"/>
      <c r="I341" s="151"/>
      <c r="J341" s="151"/>
      <c r="K341" s="151"/>
      <c r="L341" s="151"/>
      <c r="M341" s="151"/>
      <c r="N341" s="229">
        <f>BK341</f>
        <v>0</v>
      </c>
      <c r="O341" s="230"/>
      <c r="P341" s="230"/>
      <c r="Q341" s="230"/>
      <c r="R341" s="152"/>
      <c r="T341" s="153"/>
      <c r="U341" s="150"/>
      <c r="V341" s="150"/>
      <c r="W341" s="154">
        <f>W342+W347+W350</f>
        <v>0</v>
      </c>
      <c r="X341" s="150"/>
      <c r="Y341" s="154">
        <f>Y342+Y347+Y350</f>
        <v>0</v>
      </c>
      <c r="Z341" s="150"/>
      <c r="AA341" s="155">
        <f>AA342+AA347+AA350</f>
        <v>0</v>
      </c>
      <c r="AR341" s="156" t="s">
        <v>174</v>
      </c>
      <c r="AT341" s="157" t="s">
        <v>80</v>
      </c>
      <c r="AU341" s="157" t="s">
        <v>81</v>
      </c>
      <c r="AY341" s="156" t="s">
        <v>150</v>
      </c>
      <c r="BK341" s="158">
        <f>BK342+BK347+BK350</f>
        <v>0</v>
      </c>
    </row>
    <row r="342" spans="2:65" s="9" customFormat="1" ht="19.95" customHeight="1">
      <c r="B342" s="149"/>
      <c r="C342" s="150"/>
      <c r="D342" s="159" t="s">
        <v>245</v>
      </c>
      <c r="E342" s="159"/>
      <c r="F342" s="159"/>
      <c r="G342" s="159"/>
      <c r="H342" s="159"/>
      <c r="I342" s="159"/>
      <c r="J342" s="159"/>
      <c r="K342" s="159"/>
      <c r="L342" s="159"/>
      <c r="M342" s="159"/>
      <c r="N342" s="227">
        <f>BK342</f>
        <v>0</v>
      </c>
      <c r="O342" s="228"/>
      <c r="P342" s="228"/>
      <c r="Q342" s="228"/>
      <c r="R342" s="152"/>
      <c r="T342" s="153"/>
      <c r="U342" s="150"/>
      <c r="V342" s="150"/>
      <c r="W342" s="154">
        <f>SUM(W343:W346)</f>
        <v>0</v>
      </c>
      <c r="X342" s="150"/>
      <c r="Y342" s="154">
        <f>SUM(Y343:Y346)</f>
        <v>0</v>
      </c>
      <c r="Z342" s="150"/>
      <c r="AA342" s="155">
        <f>SUM(AA343:AA346)</f>
        <v>0</v>
      </c>
      <c r="AR342" s="156" t="s">
        <v>174</v>
      </c>
      <c r="AT342" s="157" t="s">
        <v>80</v>
      </c>
      <c r="AU342" s="157" t="s">
        <v>89</v>
      </c>
      <c r="AY342" s="156" t="s">
        <v>150</v>
      </c>
      <c r="BK342" s="158">
        <f>SUM(BK343:BK346)</f>
        <v>0</v>
      </c>
    </row>
    <row r="343" spans="2:65" s="1" customFormat="1" ht="22.5" customHeight="1">
      <c r="B343" s="131"/>
      <c r="C343" s="160" t="s">
        <v>777</v>
      </c>
      <c r="D343" s="160" t="s">
        <v>151</v>
      </c>
      <c r="E343" s="161" t="s">
        <v>778</v>
      </c>
      <c r="F343" s="235" t="s">
        <v>779</v>
      </c>
      <c r="G343" s="235"/>
      <c r="H343" s="235"/>
      <c r="I343" s="235"/>
      <c r="J343" s="162" t="s">
        <v>221</v>
      </c>
      <c r="K343" s="163">
        <v>1</v>
      </c>
      <c r="L343" s="236">
        <v>0</v>
      </c>
      <c r="M343" s="236"/>
      <c r="N343" s="237">
        <f>ROUND(L343*K343,2)</f>
        <v>0</v>
      </c>
      <c r="O343" s="237"/>
      <c r="P343" s="237"/>
      <c r="Q343" s="237"/>
      <c r="R343" s="134"/>
      <c r="T343" s="164" t="s">
        <v>5</v>
      </c>
      <c r="U343" s="43" t="s">
        <v>46</v>
      </c>
      <c r="V343" s="35"/>
      <c r="W343" s="165">
        <f>V343*K343</f>
        <v>0</v>
      </c>
      <c r="X343" s="165">
        <v>0</v>
      </c>
      <c r="Y343" s="165">
        <f>X343*K343</f>
        <v>0</v>
      </c>
      <c r="Z343" s="165">
        <v>0</v>
      </c>
      <c r="AA343" s="166">
        <f>Z343*K343</f>
        <v>0</v>
      </c>
      <c r="AR343" s="17" t="s">
        <v>230</v>
      </c>
      <c r="AT343" s="17" t="s">
        <v>151</v>
      </c>
      <c r="AU343" s="17" t="s">
        <v>108</v>
      </c>
      <c r="AY343" s="17" t="s">
        <v>150</v>
      </c>
      <c r="BE343" s="105">
        <f>IF(U343="základní",N343,0)</f>
        <v>0</v>
      </c>
      <c r="BF343" s="105">
        <f>IF(U343="snížená",N343,0)</f>
        <v>0</v>
      </c>
      <c r="BG343" s="105">
        <f>IF(U343="zákl. přenesená",N343,0)</f>
        <v>0</v>
      </c>
      <c r="BH343" s="105">
        <f>IF(U343="sníž. přenesená",N343,0)</f>
        <v>0</v>
      </c>
      <c r="BI343" s="105">
        <f>IF(U343="nulová",N343,0)</f>
        <v>0</v>
      </c>
      <c r="BJ343" s="17" t="s">
        <v>89</v>
      </c>
      <c r="BK343" s="105">
        <f>ROUND(L343*K343,2)</f>
        <v>0</v>
      </c>
      <c r="BL343" s="17" t="s">
        <v>230</v>
      </c>
      <c r="BM343" s="17" t="s">
        <v>780</v>
      </c>
    </row>
    <row r="344" spans="2:65" s="1" customFormat="1" ht="30" customHeight="1">
      <c r="B344" s="34"/>
      <c r="C344" s="35"/>
      <c r="D344" s="35"/>
      <c r="E344" s="35"/>
      <c r="F344" s="233" t="s">
        <v>781</v>
      </c>
      <c r="G344" s="234"/>
      <c r="H344" s="234"/>
      <c r="I344" s="234"/>
      <c r="J344" s="35"/>
      <c r="K344" s="35"/>
      <c r="L344" s="35"/>
      <c r="M344" s="35"/>
      <c r="N344" s="35"/>
      <c r="O344" s="35"/>
      <c r="P344" s="35"/>
      <c r="Q344" s="35"/>
      <c r="R344" s="36"/>
      <c r="T344" s="167"/>
      <c r="U344" s="35"/>
      <c r="V344" s="35"/>
      <c r="W344" s="35"/>
      <c r="X344" s="35"/>
      <c r="Y344" s="35"/>
      <c r="Z344" s="35"/>
      <c r="AA344" s="73"/>
      <c r="AT344" s="17" t="s">
        <v>158</v>
      </c>
      <c r="AU344" s="17" t="s">
        <v>108</v>
      </c>
    </row>
    <row r="345" spans="2:65" s="1" customFormat="1" ht="22.5" customHeight="1">
      <c r="B345" s="131"/>
      <c r="C345" s="160" t="s">
        <v>782</v>
      </c>
      <c r="D345" s="160" t="s">
        <v>151</v>
      </c>
      <c r="E345" s="161" t="s">
        <v>783</v>
      </c>
      <c r="F345" s="235" t="s">
        <v>784</v>
      </c>
      <c r="G345" s="235"/>
      <c r="H345" s="235"/>
      <c r="I345" s="235"/>
      <c r="J345" s="162" t="s">
        <v>221</v>
      </c>
      <c r="K345" s="163">
        <v>1</v>
      </c>
      <c r="L345" s="236">
        <v>0</v>
      </c>
      <c r="M345" s="236"/>
      <c r="N345" s="237">
        <f>ROUND(L345*K345,2)</f>
        <v>0</v>
      </c>
      <c r="O345" s="237"/>
      <c r="P345" s="237"/>
      <c r="Q345" s="237"/>
      <c r="R345" s="134"/>
      <c r="T345" s="164" t="s">
        <v>5</v>
      </c>
      <c r="U345" s="43" t="s">
        <v>46</v>
      </c>
      <c r="V345" s="35"/>
      <c r="W345" s="165">
        <f>V345*K345</f>
        <v>0</v>
      </c>
      <c r="X345" s="165">
        <v>0</v>
      </c>
      <c r="Y345" s="165">
        <f>X345*K345</f>
        <v>0</v>
      </c>
      <c r="Z345" s="165">
        <v>0</v>
      </c>
      <c r="AA345" s="166">
        <f>Z345*K345</f>
        <v>0</v>
      </c>
      <c r="AR345" s="17" t="s">
        <v>230</v>
      </c>
      <c r="AT345" s="17" t="s">
        <v>151</v>
      </c>
      <c r="AU345" s="17" t="s">
        <v>108</v>
      </c>
      <c r="AY345" s="17" t="s">
        <v>150</v>
      </c>
      <c r="BE345" s="105">
        <f>IF(U345="základní",N345,0)</f>
        <v>0</v>
      </c>
      <c r="BF345" s="105">
        <f>IF(U345="snížená",N345,0)</f>
        <v>0</v>
      </c>
      <c r="BG345" s="105">
        <f>IF(U345="zákl. přenesená",N345,0)</f>
        <v>0</v>
      </c>
      <c r="BH345" s="105">
        <f>IF(U345="sníž. přenesená",N345,0)</f>
        <v>0</v>
      </c>
      <c r="BI345" s="105">
        <f>IF(U345="nulová",N345,0)</f>
        <v>0</v>
      </c>
      <c r="BJ345" s="17" t="s">
        <v>89</v>
      </c>
      <c r="BK345" s="105">
        <f>ROUND(L345*K345,2)</f>
        <v>0</v>
      </c>
      <c r="BL345" s="17" t="s">
        <v>230</v>
      </c>
      <c r="BM345" s="17" t="s">
        <v>785</v>
      </c>
    </row>
    <row r="346" spans="2:65" s="1" customFormat="1" ht="22.5" customHeight="1">
      <c r="B346" s="34"/>
      <c r="C346" s="35"/>
      <c r="D346" s="35"/>
      <c r="E346" s="35"/>
      <c r="F346" s="233" t="s">
        <v>786</v>
      </c>
      <c r="G346" s="234"/>
      <c r="H346" s="234"/>
      <c r="I346" s="234"/>
      <c r="J346" s="35"/>
      <c r="K346" s="35"/>
      <c r="L346" s="35"/>
      <c r="M346" s="35"/>
      <c r="N346" s="35"/>
      <c r="O346" s="35"/>
      <c r="P346" s="35"/>
      <c r="Q346" s="35"/>
      <c r="R346" s="36"/>
      <c r="T346" s="167"/>
      <c r="U346" s="35"/>
      <c r="V346" s="35"/>
      <c r="W346" s="35"/>
      <c r="X346" s="35"/>
      <c r="Y346" s="35"/>
      <c r="Z346" s="35"/>
      <c r="AA346" s="73"/>
      <c r="AT346" s="17" t="s">
        <v>158</v>
      </c>
      <c r="AU346" s="17" t="s">
        <v>108</v>
      </c>
    </row>
    <row r="347" spans="2:65" s="9" customFormat="1" ht="29.9" customHeight="1">
      <c r="B347" s="149"/>
      <c r="C347" s="150"/>
      <c r="D347" s="159" t="s">
        <v>246</v>
      </c>
      <c r="E347" s="159"/>
      <c r="F347" s="159"/>
      <c r="G347" s="159"/>
      <c r="H347" s="159"/>
      <c r="I347" s="159"/>
      <c r="J347" s="159"/>
      <c r="K347" s="159"/>
      <c r="L347" s="159"/>
      <c r="M347" s="159"/>
      <c r="N347" s="227">
        <f>BK347</f>
        <v>0</v>
      </c>
      <c r="O347" s="228"/>
      <c r="P347" s="228"/>
      <c r="Q347" s="228"/>
      <c r="R347" s="152"/>
      <c r="T347" s="153"/>
      <c r="U347" s="150"/>
      <c r="V347" s="150"/>
      <c r="W347" s="154">
        <f>SUM(W348:W349)</f>
        <v>0</v>
      </c>
      <c r="X347" s="150"/>
      <c r="Y347" s="154">
        <f>SUM(Y348:Y349)</f>
        <v>0</v>
      </c>
      <c r="Z347" s="150"/>
      <c r="AA347" s="155">
        <f>SUM(AA348:AA349)</f>
        <v>0</v>
      </c>
      <c r="AR347" s="156" t="s">
        <v>174</v>
      </c>
      <c r="AT347" s="157" t="s">
        <v>80</v>
      </c>
      <c r="AU347" s="157" t="s">
        <v>89</v>
      </c>
      <c r="AY347" s="156" t="s">
        <v>150</v>
      </c>
      <c r="BK347" s="158">
        <f>SUM(BK348:BK349)</f>
        <v>0</v>
      </c>
    </row>
    <row r="348" spans="2:65" s="1" customFormat="1" ht="22.5" customHeight="1">
      <c r="B348" s="131"/>
      <c r="C348" s="160" t="s">
        <v>787</v>
      </c>
      <c r="D348" s="160" t="s">
        <v>151</v>
      </c>
      <c r="E348" s="161" t="s">
        <v>788</v>
      </c>
      <c r="F348" s="235" t="s">
        <v>129</v>
      </c>
      <c r="G348" s="235"/>
      <c r="H348" s="235"/>
      <c r="I348" s="235"/>
      <c r="J348" s="162" t="s">
        <v>221</v>
      </c>
      <c r="K348" s="163">
        <v>1</v>
      </c>
      <c r="L348" s="236">
        <v>0</v>
      </c>
      <c r="M348" s="236"/>
      <c r="N348" s="237">
        <f>ROUND(L348*K348,2)</f>
        <v>0</v>
      </c>
      <c r="O348" s="237"/>
      <c r="P348" s="237"/>
      <c r="Q348" s="237"/>
      <c r="R348" s="134"/>
      <c r="T348" s="164" t="s">
        <v>5</v>
      </c>
      <c r="U348" s="43" t="s">
        <v>46</v>
      </c>
      <c r="V348" s="35"/>
      <c r="W348" s="165">
        <f>V348*K348</f>
        <v>0</v>
      </c>
      <c r="X348" s="165">
        <v>0</v>
      </c>
      <c r="Y348" s="165">
        <f>X348*K348</f>
        <v>0</v>
      </c>
      <c r="Z348" s="165">
        <v>0</v>
      </c>
      <c r="AA348" s="166">
        <f>Z348*K348</f>
        <v>0</v>
      </c>
      <c r="AR348" s="17" t="s">
        <v>230</v>
      </c>
      <c r="AT348" s="17" t="s">
        <v>151</v>
      </c>
      <c r="AU348" s="17" t="s">
        <v>108</v>
      </c>
      <c r="AY348" s="17" t="s">
        <v>150</v>
      </c>
      <c r="BE348" s="105">
        <f>IF(U348="základní",N348,0)</f>
        <v>0</v>
      </c>
      <c r="BF348" s="105">
        <f>IF(U348="snížená",N348,0)</f>
        <v>0</v>
      </c>
      <c r="BG348" s="105">
        <f>IF(U348="zákl. přenesená",N348,0)</f>
        <v>0</v>
      </c>
      <c r="BH348" s="105">
        <f>IF(U348="sníž. přenesená",N348,0)</f>
        <v>0</v>
      </c>
      <c r="BI348" s="105">
        <f>IF(U348="nulová",N348,0)</f>
        <v>0</v>
      </c>
      <c r="BJ348" s="17" t="s">
        <v>89</v>
      </c>
      <c r="BK348" s="105">
        <f>ROUND(L348*K348,2)</f>
        <v>0</v>
      </c>
      <c r="BL348" s="17" t="s">
        <v>230</v>
      </c>
      <c r="BM348" s="17" t="s">
        <v>789</v>
      </c>
    </row>
    <row r="349" spans="2:65" s="1" customFormat="1" ht="22.5" customHeight="1">
      <c r="B349" s="34"/>
      <c r="C349" s="35"/>
      <c r="D349" s="35"/>
      <c r="E349" s="35"/>
      <c r="F349" s="233" t="s">
        <v>790</v>
      </c>
      <c r="G349" s="234"/>
      <c r="H349" s="234"/>
      <c r="I349" s="234"/>
      <c r="J349" s="35"/>
      <c r="K349" s="35"/>
      <c r="L349" s="35"/>
      <c r="M349" s="35"/>
      <c r="N349" s="35"/>
      <c r="O349" s="35"/>
      <c r="P349" s="35"/>
      <c r="Q349" s="35"/>
      <c r="R349" s="36"/>
      <c r="T349" s="167"/>
      <c r="U349" s="35"/>
      <c r="V349" s="35"/>
      <c r="W349" s="35"/>
      <c r="X349" s="35"/>
      <c r="Y349" s="35"/>
      <c r="Z349" s="35"/>
      <c r="AA349" s="73"/>
      <c r="AT349" s="17" t="s">
        <v>158</v>
      </c>
      <c r="AU349" s="17" t="s">
        <v>108</v>
      </c>
    </row>
    <row r="350" spans="2:65" s="9" customFormat="1" ht="29.9" customHeight="1">
      <c r="B350" s="149"/>
      <c r="C350" s="150"/>
      <c r="D350" s="159" t="s">
        <v>247</v>
      </c>
      <c r="E350" s="159"/>
      <c r="F350" s="159"/>
      <c r="G350" s="159"/>
      <c r="H350" s="159"/>
      <c r="I350" s="159"/>
      <c r="J350" s="159"/>
      <c r="K350" s="159"/>
      <c r="L350" s="159"/>
      <c r="M350" s="159"/>
      <c r="N350" s="227">
        <f>BK350</f>
        <v>0</v>
      </c>
      <c r="O350" s="228"/>
      <c r="P350" s="228"/>
      <c r="Q350" s="228"/>
      <c r="R350" s="152"/>
      <c r="T350" s="153"/>
      <c r="U350" s="150"/>
      <c r="V350" s="150"/>
      <c r="W350" s="154">
        <f>SUM(W351:W352)</f>
        <v>0</v>
      </c>
      <c r="X350" s="150"/>
      <c r="Y350" s="154">
        <f>SUM(Y351:Y352)</f>
        <v>0</v>
      </c>
      <c r="Z350" s="150"/>
      <c r="AA350" s="155">
        <f>SUM(AA351:AA352)</f>
        <v>0</v>
      </c>
      <c r="AR350" s="156" t="s">
        <v>174</v>
      </c>
      <c r="AT350" s="157" t="s">
        <v>80</v>
      </c>
      <c r="AU350" s="157" t="s">
        <v>89</v>
      </c>
      <c r="AY350" s="156" t="s">
        <v>150</v>
      </c>
      <c r="BK350" s="158">
        <f>SUM(BK351:BK352)</f>
        <v>0</v>
      </c>
    </row>
    <row r="351" spans="2:65" s="1" customFormat="1" ht="22.5" customHeight="1">
      <c r="B351" s="131"/>
      <c r="C351" s="160" t="s">
        <v>791</v>
      </c>
      <c r="D351" s="160" t="s">
        <v>151</v>
      </c>
      <c r="E351" s="161" t="s">
        <v>792</v>
      </c>
      <c r="F351" s="235" t="s">
        <v>793</v>
      </c>
      <c r="G351" s="235"/>
      <c r="H351" s="235"/>
      <c r="I351" s="235"/>
      <c r="J351" s="162" t="s">
        <v>221</v>
      </c>
      <c r="K351" s="163">
        <v>1</v>
      </c>
      <c r="L351" s="236">
        <v>0</v>
      </c>
      <c r="M351" s="236"/>
      <c r="N351" s="237">
        <f>ROUND(L351*K351,2)</f>
        <v>0</v>
      </c>
      <c r="O351" s="237"/>
      <c r="P351" s="237"/>
      <c r="Q351" s="237"/>
      <c r="R351" s="134"/>
      <c r="T351" s="164" t="s">
        <v>5</v>
      </c>
      <c r="U351" s="43" t="s">
        <v>46</v>
      </c>
      <c r="V351" s="35"/>
      <c r="W351" s="165">
        <f>V351*K351</f>
        <v>0</v>
      </c>
      <c r="X351" s="165">
        <v>0</v>
      </c>
      <c r="Y351" s="165">
        <f>X351*K351</f>
        <v>0</v>
      </c>
      <c r="Z351" s="165">
        <v>0</v>
      </c>
      <c r="AA351" s="166">
        <f>Z351*K351</f>
        <v>0</v>
      </c>
      <c r="AR351" s="17" t="s">
        <v>230</v>
      </c>
      <c r="AT351" s="17" t="s">
        <v>151</v>
      </c>
      <c r="AU351" s="17" t="s">
        <v>108</v>
      </c>
      <c r="AY351" s="17" t="s">
        <v>150</v>
      </c>
      <c r="BE351" s="105">
        <f>IF(U351="základní",N351,0)</f>
        <v>0</v>
      </c>
      <c r="BF351" s="105">
        <f>IF(U351="snížená",N351,0)</f>
        <v>0</v>
      </c>
      <c r="BG351" s="105">
        <f>IF(U351="zákl. přenesená",N351,0)</f>
        <v>0</v>
      </c>
      <c r="BH351" s="105">
        <f>IF(U351="sníž. přenesená",N351,0)</f>
        <v>0</v>
      </c>
      <c r="BI351" s="105">
        <f>IF(U351="nulová",N351,0)</f>
        <v>0</v>
      </c>
      <c r="BJ351" s="17" t="s">
        <v>89</v>
      </c>
      <c r="BK351" s="105">
        <f>ROUND(L351*K351,2)</f>
        <v>0</v>
      </c>
      <c r="BL351" s="17" t="s">
        <v>230</v>
      </c>
      <c r="BM351" s="17" t="s">
        <v>794</v>
      </c>
    </row>
    <row r="352" spans="2:65" s="1" customFormat="1" ht="22.5" customHeight="1">
      <c r="B352" s="34"/>
      <c r="C352" s="35"/>
      <c r="D352" s="35"/>
      <c r="E352" s="35"/>
      <c r="F352" s="233" t="s">
        <v>795</v>
      </c>
      <c r="G352" s="234"/>
      <c r="H352" s="234"/>
      <c r="I352" s="234"/>
      <c r="J352" s="35"/>
      <c r="K352" s="35"/>
      <c r="L352" s="35"/>
      <c r="M352" s="35"/>
      <c r="N352" s="35"/>
      <c r="O352" s="35"/>
      <c r="P352" s="35"/>
      <c r="Q352" s="35"/>
      <c r="R352" s="36"/>
      <c r="T352" s="167"/>
      <c r="U352" s="35"/>
      <c r="V352" s="35"/>
      <c r="W352" s="35"/>
      <c r="X352" s="35"/>
      <c r="Y352" s="35"/>
      <c r="Z352" s="35"/>
      <c r="AA352" s="73"/>
      <c r="AT352" s="17" t="s">
        <v>158</v>
      </c>
      <c r="AU352" s="17" t="s">
        <v>108</v>
      </c>
    </row>
    <row r="353" spans="2:63" s="1" customFormat="1" ht="49.95" customHeight="1">
      <c r="B353" s="34"/>
      <c r="C353" s="35"/>
      <c r="D353" s="151" t="s">
        <v>233</v>
      </c>
      <c r="E353" s="35"/>
      <c r="F353" s="35"/>
      <c r="G353" s="35"/>
      <c r="H353" s="35"/>
      <c r="I353" s="35"/>
      <c r="J353" s="35"/>
      <c r="K353" s="35"/>
      <c r="L353" s="35"/>
      <c r="M353" s="35"/>
      <c r="N353" s="231">
        <f t="shared" ref="N353:N358" si="45">BK353</f>
        <v>0</v>
      </c>
      <c r="O353" s="232"/>
      <c r="P353" s="232"/>
      <c r="Q353" s="232"/>
      <c r="R353" s="36"/>
      <c r="T353" s="167"/>
      <c r="U353" s="35"/>
      <c r="V353" s="35"/>
      <c r="W353" s="35"/>
      <c r="X353" s="35"/>
      <c r="Y353" s="35"/>
      <c r="Z353" s="35"/>
      <c r="AA353" s="73"/>
      <c r="AT353" s="17" t="s">
        <v>80</v>
      </c>
      <c r="AU353" s="17" t="s">
        <v>81</v>
      </c>
      <c r="AY353" s="17" t="s">
        <v>234</v>
      </c>
      <c r="BK353" s="105">
        <f>SUM(BK354:BK358)</f>
        <v>0</v>
      </c>
    </row>
    <row r="354" spans="2:63" s="1" customFormat="1" ht="22.3" customHeight="1">
      <c r="B354" s="34"/>
      <c r="C354" s="172" t="s">
        <v>5</v>
      </c>
      <c r="D354" s="172" t="s">
        <v>151</v>
      </c>
      <c r="E354" s="173" t="s">
        <v>5</v>
      </c>
      <c r="F354" s="238" t="s">
        <v>5</v>
      </c>
      <c r="G354" s="238"/>
      <c r="H354" s="238"/>
      <c r="I354" s="238"/>
      <c r="J354" s="174" t="s">
        <v>5</v>
      </c>
      <c r="K354" s="175"/>
      <c r="L354" s="236"/>
      <c r="M354" s="239"/>
      <c r="N354" s="239">
        <f t="shared" si="45"/>
        <v>0</v>
      </c>
      <c r="O354" s="239"/>
      <c r="P354" s="239"/>
      <c r="Q354" s="239"/>
      <c r="R354" s="36"/>
      <c r="T354" s="164" t="s">
        <v>5</v>
      </c>
      <c r="U354" s="176" t="s">
        <v>46</v>
      </c>
      <c r="V354" s="35"/>
      <c r="W354" s="35"/>
      <c r="X354" s="35"/>
      <c r="Y354" s="35"/>
      <c r="Z354" s="35"/>
      <c r="AA354" s="73"/>
      <c r="AT354" s="17" t="s">
        <v>234</v>
      </c>
      <c r="AU354" s="17" t="s">
        <v>89</v>
      </c>
      <c r="AY354" s="17" t="s">
        <v>234</v>
      </c>
      <c r="BE354" s="105">
        <f>IF(U354="základní",N354,0)</f>
        <v>0</v>
      </c>
      <c r="BF354" s="105">
        <f>IF(U354="snížená",N354,0)</f>
        <v>0</v>
      </c>
      <c r="BG354" s="105">
        <f>IF(U354="zákl. přenesená",N354,0)</f>
        <v>0</v>
      </c>
      <c r="BH354" s="105">
        <f>IF(U354="sníž. přenesená",N354,0)</f>
        <v>0</v>
      </c>
      <c r="BI354" s="105">
        <f>IF(U354="nulová",N354,0)</f>
        <v>0</v>
      </c>
      <c r="BJ354" s="17" t="s">
        <v>89</v>
      </c>
      <c r="BK354" s="105">
        <f>L354*K354</f>
        <v>0</v>
      </c>
    </row>
    <row r="355" spans="2:63" s="1" customFormat="1" ht="22.3" customHeight="1">
      <c r="B355" s="34"/>
      <c r="C355" s="172" t="s">
        <v>5</v>
      </c>
      <c r="D355" s="172" t="s">
        <v>151</v>
      </c>
      <c r="E355" s="173" t="s">
        <v>5</v>
      </c>
      <c r="F355" s="238" t="s">
        <v>5</v>
      </c>
      <c r="G355" s="238"/>
      <c r="H355" s="238"/>
      <c r="I355" s="238"/>
      <c r="J355" s="174" t="s">
        <v>5</v>
      </c>
      <c r="K355" s="175"/>
      <c r="L355" s="236"/>
      <c r="M355" s="239"/>
      <c r="N355" s="239">
        <f t="shared" si="45"/>
        <v>0</v>
      </c>
      <c r="O355" s="239"/>
      <c r="P355" s="239"/>
      <c r="Q355" s="239"/>
      <c r="R355" s="36"/>
      <c r="T355" s="164" t="s">
        <v>5</v>
      </c>
      <c r="U355" s="176" t="s">
        <v>46</v>
      </c>
      <c r="V355" s="35"/>
      <c r="W355" s="35"/>
      <c r="X355" s="35"/>
      <c r="Y355" s="35"/>
      <c r="Z355" s="35"/>
      <c r="AA355" s="73"/>
      <c r="AT355" s="17" t="s">
        <v>234</v>
      </c>
      <c r="AU355" s="17" t="s">
        <v>89</v>
      </c>
      <c r="AY355" s="17" t="s">
        <v>234</v>
      </c>
      <c r="BE355" s="105">
        <f>IF(U355="základní",N355,0)</f>
        <v>0</v>
      </c>
      <c r="BF355" s="105">
        <f>IF(U355="snížená",N355,0)</f>
        <v>0</v>
      </c>
      <c r="BG355" s="105">
        <f>IF(U355="zákl. přenesená",N355,0)</f>
        <v>0</v>
      </c>
      <c r="BH355" s="105">
        <f>IF(U355="sníž. přenesená",N355,0)</f>
        <v>0</v>
      </c>
      <c r="BI355" s="105">
        <f>IF(U355="nulová",N355,0)</f>
        <v>0</v>
      </c>
      <c r="BJ355" s="17" t="s">
        <v>89</v>
      </c>
      <c r="BK355" s="105">
        <f>L355*K355</f>
        <v>0</v>
      </c>
    </row>
    <row r="356" spans="2:63" s="1" customFormat="1" ht="22.3" customHeight="1">
      <c r="B356" s="34"/>
      <c r="C356" s="172" t="s">
        <v>5</v>
      </c>
      <c r="D356" s="172" t="s">
        <v>151</v>
      </c>
      <c r="E356" s="173" t="s">
        <v>5</v>
      </c>
      <c r="F356" s="238" t="s">
        <v>5</v>
      </c>
      <c r="G356" s="238"/>
      <c r="H356" s="238"/>
      <c r="I356" s="238"/>
      <c r="J356" s="174" t="s">
        <v>5</v>
      </c>
      <c r="K356" s="175"/>
      <c r="L356" s="236"/>
      <c r="M356" s="239"/>
      <c r="N356" s="239">
        <f t="shared" si="45"/>
        <v>0</v>
      </c>
      <c r="O356" s="239"/>
      <c r="P356" s="239"/>
      <c r="Q356" s="239"/>
      <c r="R356" s="36"/>
      <c r="T356" s="164" t="s">
        <v>5</v>
      </c>
      <c r="U356" s="176" t="s">
        <v>46</v>
      </c>
      <c r="V356" s="35"/>
      <c r="W356" s="35"/>
      <c r="X356" s="35"/>
      <c r="Y356" s="35"/>
      <c r="Z356" s="35"/>
      <c r="AA356" s="73"/>
      <c r="AT356" s="17" t="s">
        <v>234</v>
      </c>
      <c r="AU356" s="17" t="s">
        <v>89</v>
      </c>
      <c r="AY356" s="17" t="s">
        <v>234</v>
      </c>
      <c r="BE356" s="105">
        <f>IF(U356="základní",N356,0)</f>
        <v>0</v>
      </c>
      <c r="BF356" s="105">
        <f>IF(U356="snížená",N356,0)</f>
        <v>0</v>
      </c>
      <c r="BG356" s="105">
        <f>IF(U356="zákl. přenesená",N356,0)</f>
        <v>0</v>
      </c>
      <c r="BH356" s="105">
        <f>IF(U356="sníž. přenesená",N356,0)</f>
        <v>0</v>
      </c>
      <c r="BI356" s="105">
        <f>IF(U356="nulová",N356,0)</f>
        <v>0</v>
      </c>
      <c r="BJ356" s="17" t="s">
        <v>89</v>
      </c>
      <c r="BK356" s="105">
        <f>L356*K356</f>
        <v>0</v>
      </c>
    </row>
    <row r="357" spans="2:63" s="1" customFormat="1" ht="22.3" customHeight="1">
      <c r="B357" s="34"/>
      <c r="C357" s="172" t="s">
        <v>5</v>
      </c>
      <c r="D357" s="172" t="s">
        <v>151</v>
      </c>
      <c r="E357" s="173" t="s">
        <v>5</v>
      </c>
      <c r="F357" s="238" t="s">
        <v>5</v>
      </c>
      <c r="G357" s="238"/>
      <c r="H357" s="238"/>
      <c r="I357" s="238"/>
      <c r="J357" s="174" t="s">
        <v>5</v>
      </c>
      <c r="K357" s="175"/>
      <c r="L357" s="236"/>
      <c r="M357" s="239"/>
      <c r="N357" s="239">
        <f t="shared" si="45"/>
        <v>0</v>
      </c>
      <c r="O357" s="239"/>
      <c r="P357" s="239"/>
      <c r="Q357" s="239"/>
      <c r="R357" s="36"/>
      <c r="T357" s="164" t="s">
        <v>5</v>
      </c>
      <c r="U357" s="176" t="s">
        <v>46</v>
      </c>
      <c r="V357" s="35"/>
      <c r="W357" s="35"/>
      <c r="X357" s="35"/>
      <c r="Y357" s="35"/>
      <c r="Z357" s="35"/>
      <c r="AA357" s="73"/>
      <c r="AT357" s="17" t="s">
        <v>234</v>
      </c>
      <c r="AU357" s="17" t="s">
        <v>89</v>
      </c>
      <c r="AY357" s="17" t="s">
        <v>234</v>
      </c>
      <c r="BE357" s="105">
        <f>IF(U357="základní",N357,0)</f>
        <v>0</v>
      </c>
      <c r="BF357" s="105">
        <f>IF(U357="snížená",N357,0)</f>
        <v>0</v>
      </c>
      <c r="BG357" s="105">
        <f>IF(U357="zákl. přenesená",N357,0)</f>
        <v>0</v>
      </c>
      <c r="BH357" s="105">
        <f>IF(U357="sníž. přenesená",N357,0)</f>
        <v>0</v>
      </c>
      <c r="BI357" s="105">
        <f>IF(U357="nulová",N357,0)</f>
        <v>0</v>
      </c>
      <c r="BJ357" s="17" t="s">
        <v>89</v>
      </c>
      <c r="BK357" s="105">
        <f>L357*K357</f>
        <v>0</v>
      </c>
    </row>
    <row r="358" spans="2:63" s="1" customFormat="1" ht="22.3" customHeight="1">
      <c r="B358" s="34"/>
      <c r="C358" s="172" t="s">
        <v>5</v>
      </c>
      <c r="D358" s="172" t="s">
        <v>151</v>
      </c>
      <c r="E358" s="173" t="s">
        <v>5</v>
      </c>
      <c r="F358" s="238" t="s">
        <v>5</v>
      </c>
      <c r="G358" s="238"/>
      <c r="H358" s="238"/>
      <c r="I358" s="238"/>
      <c r="J358" s="174" t="s">
        <v>5</v>
      </c>
      <c r="K358" s="175"/>
      <c r="L358" s="236"/>
      <c r="M358" s="239"/>
      <c r="N358" s="239">
        <f t="shared" si="45"/>
        <v>0</v>
      </c>
      <c r="O358" s="239"/>
      <c r="P358" s="239"/>
      <c r="Q358" s="239"/>
      <c r="R358" s="36"/>
      <c r="T358" s="164" t="s">
        <v>5</v>
      </c>
      <c r="U358" s="176" t="s">
        <v>46</v>
      </c>
      <c r="V358" s="55"/>
      <c r="W358" s="55"/>
      <c r="X358" s="55"/>
      <c r="Y358" s="55"/>
      <c r="Z358" s="55"/>
      <c r="AA358" s="57"/>
      <c r="AT358" s="17" t="s">
        <v>234</v>
      </c>
      <c r="AU358" s="17" t="s">
        <v>89</v>
      </c>
      <c r="AY358" s="17" t="s">
        <v>234</v>
      </c>
      <c r="BE358" s="105">
        <f>IF(U358="základní",N358,0)</f>
        <v>0</v>
      </c>
      <c r="BF358" s="105">
        <f>IF(U358="snížená",N358,0)</f>
        <v>0</v>
      </c>
      <c r="BG358" s="105">
        <f>IF(U358="zákl. přenesená",N358,0)</f>
        <v>0</v>
      </c>
      <c r="BH358" s="105">
        <f>IF(U358="sníž. přenesená",N358,0)</f>
        <v>0</v>
      </c>
      <c r="BI358" s="105">
        <f>IF(U358="nulová",N358,0)</f>
        <v>0</v>
      </c>
      <c r="BJ358" s="17" t="s">
        <v>89</v>
      </c>
      <c r="BK358" s="105">
        <f>L358*K358</f>
        <v>0</v>
      </c>
    </row>
    <row r="359" spans="2:63" s="1" customFormat="1" ht="7" customHeight="1">
      <c r="B359" s="58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60"/>
    </row>
  </sheetData>
  <mergeCells count="582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08:Q108"/>
    <mergeCell ref="D109:H109"/>
    <mergeCell ref="N109:Q109"/>
    <mergeCell ref="D110:H110"/>
    <mergeCell ref="N110:Q110"/>
    <mergeCell ref="D111:H111"/>
    <mergeCell ref="N111:Q111"/>
    <mergeCell ref="D112:H112"/>
    <mergeCell ref="N112:Q112"/>
    <mergeCell ref="D113:H113"/>
    <mergeCell ref="N113:Q113"/>
    <mergeCell ref="N114:Q114"/>
    <mergeCell ref="L116:Q116"/>
    <mergeCell ref="C122:Q122"/>
    <mergeCell ref="F124:P124"/>
    <mergeCell ref="F125:P125"/>
    <mergeCell ref="M127:P127"/>
    <mergeCell ref="M129:Q129"/>
    <mergeCell ref="M130:Q130"/>
    <mergeCell ref="F132:I132"/>
    <mergeCell ref="L132:M132"/>
    <mergeCell ref="N132:Q132"/>
    <mergeCell ref="F136:I136"/>
    <mergeCell ref="L136:M136"/>
    <mergeCell ref="N136:Q136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L145:M145"/>
    <mergeCell ref="N145:Q145"/>
    <mergeCell ref="F147:I147"/>
    <mergeCell ref="L147:M147"/>
    <mergeCell ref="N147:Q147"/>
    <mergeCell ref="F148:I148"/>
    <mergeCell ref="F151:I151"/>
    <mergeCell ref="L151:M151"/>
    <mergeCell ref="N151:Q151"/>
    <mergeCell ref="F152:I152"/>
    <mergeCell ref="F153:I153"/>
    <mergeCell ref="L153:M153"/>
    <mergeCell ref="N153:Q153"/>
    <mergeCell ref="F154:I154"/>
    <mergeCell ref="L154:M154"/>
    <mergeCell ref="N154:Q154"/>
    <mergeCell ref="F155:I155"/>
    <mergeCell ref="F156:I156"/>
    <mergeCell ref="L156:M156"/>
    <mergeCell ref="N156:Q156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F163:I163"/>
    <mergeCell ref="L163:M163"/>
    <mergeCell ref="N163:Q163"/>
    <mergeCell ref="F164:I164"/>
    <mergeCell ref="L164:M164"/>
    <mergeCell ref="N164:Q164"/>
    <mergeCell ref="F165:I165"/>
    <mergeCell ref="F166:I166"/>
    <mergeCell ref="L166:M166"/>
    <mergeCell ref="N166:Q166"/>
    <mergeCell ref="F167:I167"/>
    <mergeCell ref="L167:M167"/>
    <mergeCell ref="N167:Q167"/>
    <mergeCell ref="F169:I169"/>
    <mergeCell ref="L169:M169"/>
    <mergeCell ref="N169:Q169"/>
    <mergeCell ref="F170:I170"/>
    <mergeCell ref="F171:I171"/>
    <mergeCell ref="L171:M171"/>
    <mergeCell ref="N171:Q171"/>
    <mergeCell ref="F172:I172"/>
    <mergeCell ref="F173:I173"/>
    <mergeCell ref="L173:M173"/>
    <mergeCell ref="N173:Q173"/>
    <mergeCell ref="F174:I174"/>
    <mergeCell ref="L174:M174"/>
    <mergeCell ref="N174:Q174"/>
    <mergeCell ref="F175:I175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F188:I188"/>
    <mergeCell ref="L188:M188"/>
    <mergeCell ref="N188:Q188"/>
    <mergeCell ref="F189:I189"/>
    <mergeCell ref="F190:I190"/>
    <mergeCell ref="L190:M190"/>
    <mergeCell ref="N190:Q190"/>
    <mergeCell ref="F191:I191"/>
    <mergeCell ref="F192:I192"/>
    <mergeCell ref="L192:M192"/>
    <mergeCell ref="N192:Q192"/>
    <mergeCell ref="F193:I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1:I201"/>
    <mergeCell ref="L201:M201"/>
    <mergeCell ref="N201:Q201"/>
    <mergeCell ref="F202:I202"/>
    <mergeCell ref="F203:I203"/>
    <mergeCell ref="L203:M203"/>
    <mergeCell ref="N203:Q203"/>
    <mergeCell ref="F204:I204"/>
    <mergeCell ref="F205:I205"/>
    <mergeCell ref="L205:M205"/>
    <mergeCell ref="N205:Q205"/>
    <mergeCell ref="F206:I206"/>
    <mergeCell ref="F207:I207"/>
    <mergeCell ref="L207:M207"/>
    <mergeCell ref="N207:Q207"/>
    <mergeCell ref="F208:I208"/>
    <mergeCell ref="L208:M208"/>
    <mergeCell ref="N208:Q208"/>
    <mergeCell ref="F209:I209"/>
    <mergeCell ref="F210:I210"/>
    <mergeCell ref="L210:M210"/>
    <mergeCell ref="N210:Q210"/>
    <mergeCell ref="F211:I211"/>
    <mergeCell ref="L211:M211"/>
    <mergeCell ref="N211:Q211"/>
    <mergeCell ref="F212:I212"/>
    <mergeCell ref="F213:I213"/>
    <mergeCell ref="L213:M213"/>
    <mergeCell ref="N213:Q213"/>
    <mergeCell ref="F214:I214"/>
    <mergeCell ref="L214:M214"/>
    <mergeCell ref="N214:Q214"/>
    <mergeCell ref="F215:I215"/>
    <mergeCell ref="F216:I216"/>
    <mergeCell ref="L216:M216"/>
    <mergeCell ref="N216:Q216"/>
    <mergeCell ref="F217:I217"/>
    <mergeCell ref="F218:I218"/>
    <mergeCell ref="L218:M218"/>
    <mergeCell ref="N218:Q218"/>
    <mergeCell ref="F219:I219"/>
    <mergeCell ref="F220:I220"/>
    <mergeCell ref="L220:M220"/>
    <mergeCell ref="N220:Q220"/>
    <mergeCell ref="F221:I221"/>
    <mergeCell ref="F222:I222"/>
    <mergeCell ref="L222:M222"/>
    <mergeCell ref="N222:Q222"/>
    <mergeCell ref="F223:I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F228:I228"/>
    <mergeCell ref="L228:M228"/>
    <mergeCell ref="N228:Q228"/>
    <mergeCell ref="F229:I229"/>
    <mergeCell ref="F230:I230"/>
    <mergeCell ref="L230:M230"/>
    <mergeCell ref="N230:Q230"/>
    <mergeCell ref="F231:I231"/>
    <mergeCell ref="F232:I232"/>
    <mergeCell ref="L232:M232"/>
    <mergeCell ref="N232:Q232"/>
    <mergeCell ref="F233:I233"/>
    <mergeCell ref="F234:I234"/>
    <mergeCell ref="L234:M234"/>
    <mergeCell ref="N234:Q234"/>
    <mergeCell ref="F235:I235"/>
    <mergeCell ref="L235:M235"/>
    <mergeCell ref="N235:Q235"/>
    <mergeCell ref="F236:I236"/>
    <mergeCell ref="F237:I237"/>
    <mergeCell ref="L237:M237"/>
    <mergeCell ref="N237:Q237"/>
    <mergeCell ref="F238:I238"/>
    <mergeCell ref="F239:I239"/>
    <mergeCell ref="L239:M239"/>
    <mergeCell ref="N239:Q239"/>
    <mergeCell ref="F240:I240"/>
    <mergeCell ref="F241:I241"/>
    <mergeCell ref="L241:M241"/>
    <mergeCell ref="N241:Q241"/>
    <mergeCell ref="F242:I242"/>
    <mergeCell ref="L242:M242"/>
    <mergeCell ref="N242:Q242"/>
    <mergeCell ref="F243:I243"/>
    <mergeCell ref="F244:I244"/>
    <mergeCell ref="L244:M244"/>
    <mergeCell ref="N244:Q244"/>
    <mergeCell ref="F245:I245"/>
    <mergeCell ref="L245:M245"/>
    <mergeCell ref="N245:Q245"/>
    <mergeCell ref="F246:I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F252:I252"/>
    <mergeCell ref="L252:M252"/>
    <mergeCell ref="N252:Q252"/>
    <mergeCell ref="F253:I253"/>
    <mergeCell ref="F254:I254"/>
    <mergeCell ref="L254:M254"/>
    <mergeCell ref="N254:Q254"/>
    <mergeCell ref="F255:I255"/>
    <mergeCell ref="F256:I256"/>
    <mergeCell ref="L256:M256"/>
    <mergeCell ref="N256:Q256"/>
    <mergeCell ref="F257:I257"/>
    <mergeCell ref="F258:I258"/>
    <mergeCell ref="L258:M258"/>
    <mergeCell ref="N258:Q258"/>
    <mergeCell ref="F259:I259"/>
    <mergeCell ref="L259:M259"/>
    <mergeCell ref="N259:Q259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72:I272"/>
    <mergeCell ref="L272:M272"/>
    <mergeCell ref="N272:Q272"/>
    <mergeCell ref="F273:I273"/>
    <mergeCell ref="L273:M273"/>
    <mergeCell ref="N273:Q273"/>
    <mergeCell ref="F276:I276"/>
    <mergeCell ref="L276:M276"/>
    <mergeCell ref="N276:Q276"/>
    <mergeCell ref="F277:I277"/>
    <mergeCell ref="L277:M277"/>
    <mergeCell ref="N277:Q277"/>
    <mergeCell ref="F278:I278"/>
    <mergeCell ref="F279:I279"/>
    <mergeCell ref="L279:M279"/>
    <mergeCell ref="N279:Q279"/>
    <mergeCell ref="F280:I280"/>
    <mergeCell ref="L280:M280"/>
    <mergeCell ref="N280:Q280"/>
    <mergeCell ref="F281:I281"/>
    <mergeCell ref="F282:I282"/>
    <mergeCell ref="L282:M282"/>
    <mergeCell ref="N282:Q282"/>
    <mergeCell ref="F283:I283"/>
    <mergeCell ref="L283:M283"/>
    <mergeCell ref="N283:Q283"/>
    <mergeCell ref="F284:I284"/>
    <mergeCell ref="F285:I285"/>
    <mergeCell ref="L285:M285"/>
    <mergeCell ref="N285:Q285"/>
    <mergeCell ref="F286:I286"/>
    <mergeCell ref="L286:M286"/>
    <mergeCell ref="N286:Q286"/>
    <mergeCell ref="F287:I287"/>
    <mergeCell ref="F288:I288"/>
    <mergeCell ref="L288:M288"/>
    <mergeCell ref="N288:Q288"/>
    <mergeCell ref="F289:I289"/>
    <mergeCell ref="L289:M289"/>
    <mergeCell ref="N289:Q289"/>
    <mergeCell ref="F290:I290"/>
    <mergeCell ref="F291:I291"/>
    <mergeCell ref="L291:M291"/>
    <mergeCell ref="N291:Q291"/>
    <mergeCell ref="F292:I292"/>
    <mergeCell ref="F293:I293"/>
    <mergeCell ref="L293:M293"/>
    <mergeCell ref="N293:Q293"/>
    <mergeCell ref="F294:I294"/>
    <mergeCell ref="F295:I295"/>
    <mergeCell ref="L295:M295"/>
    <mergeCell ref="N295:Q295"/>
    <mergeCell ref="F296:I296"/>
    <mergeCell ref="L296:M296"/>
    <mergeCell ref="N296:Q296"/>
    <mergeCell ref="F297:I297"/>
    <mergeCell ref="F298:I298"/>
    <mergeCell ref="L298:M298"/>
    <mergeCell ref="N298:Q298"/>
    <mergeCell ref="F299:I299"/>
    <mergeCell ref="F300:I300"/>
    <mergeCell ref="L300:M300"/>
    <mergeCell ref="N300:Q300"/>
    <mergeCell ref="F301:I301"/>
    <mergeCell ref="F302:I302"/>
    <mergeCell ref="L302:M302"/>
    <mergeCell ref="N302:Q302"/>
    <mergeCell ref="F303:I303"/>
    <mergeCell ref="F304:I304"/>
    <mergeCell ref="L304:M304"/>
    <mergeCell ref="N304:Q304"/>
    <mergeCell ref="F305:I305"/>
    <mergeCell ref="F306:I306"/>
    <mergeCell ref="L306:M306"/>
    <mergeCell ref="N306:Q306"/>
    <mergeCell ref="F307:I307"/>
    <mergeCell ref="F308:I308"/>
    <mergeCell ref="L308:M308"/>
    <mergeCell ref="N308:Q308"/>
    <mergeCell ref="F309:I309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13:I313"/>
    <mergeCell ref="L313:M313"/>
    <mergeCell ref="N313:Q313"/>
    <mergeCell ref="F314:I314"/>
    <mergeCell ref="L314:M314"/>
    <mergeCell ref="N314:Q314"/>
    <mergeCell ref="F315:I315"/>
    <mergeCell ref="L315:M315"/>
    <mergeCell ref="N315:Q315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9:I319"/>
    <mergeCell ref="L319:M319"/>
    <mergeCell ref="N319:Q319"/>
    <mergeCell ref="F321:I321"/>
    <mergeCell ref="L321:M321"/>
    <mergeCell ref="N321:Q321"/>
    <mergeCell ref="F322:I322"/>
    <mergeCell ref="F323:I323"/>
    <mergeCell ref="L323:M323"/>
    <mergeCell ref="N323:Q323"/>
    <mergeCell ref="F324:I324"/>
    <mergeCell ref="F325:I325"/>
    <mergeCell ref="L325:M325"/>
    <mergeCell ref="N325:Q325"/>
    <mergeCell ref="F326:I326"/>
    <mergeCell ref="F327:I327"/>
    <mergeCell ref="L327:M327"/>
    <mergeCell ref="N327:Q327"/>
    <mergeCell ref="F328:I328"/>
    <mergeCell ref="F329:I329"/>
    <mergeCell ref="L329:M329"/>
    <mergeCell ref="N329:Q329"/>
    <mergeCell ref="F330:I330"/>
    <mergeCell ref="F331:I331"/>
    <mergeCell ref="L331:M331"/>
    <mergeCell ref="N331:Q331"/>
    <mergeCell ref="F332:I332"/>
    <mergeCell ref="F333:I333"/>
    <mergeCell ref="L333:M333"/>
    <mergeCell ref="N333:Q333"/>
    <mergeCell ref="F334:I334"/>
    <mergeCell ref="F335:I335"/>
    <mergeCell ref="L335:M335"/>
    <mergeCell ref="N335:Q335"/>
    <mergeCell ref="F336:I336"/>
    <mergeCell ref="F337:I337"/>
    <mergeCell ref="L337:M337"/>
    <mergeCell ref="N337:Q337"/>
    <mergeCell ref="F338:I338"/>
    <mergeCell ref="F339:I339"/>
    <mergeCell ref="L339:M339"/>
    <mergeCell ref="N339:Q339"/>
    <mergeCell ref="F340:I340"/>
    <mergeCell ref="F343:I343"/>
    <mergeCell ref="L343:M343"/>
    <mergeCell ref="N343:Q343"/>
    <mergeCell ref="F344:I344"/>
    <mergeCell ref="F345:I345"/>
    <mergeCell ref="L345:M345"/>
    <mergeCell ref="N345:Q345"/>
    <mergeCell ref="N342:Q342"/>
    <mergeCell ref="L356:M356"/>
    <mergeCell ref="N356:Q356"/>
    <mergeCell ref="F346:I346"/>
    <mergeCell ref="F348:I348"/>
    <mergeCell ref="L348:M348"/>
    <mergeCell ref="N348:Q348"/>
    <mergeCell ref="F349:I349"/>
    <mergeCell ref="F351:I351"/>
    <mergeCell ref="L351:M351"/>
    <mergeCell ref="N351:Q351"/>
    <mergeCell ref="F352:I352"/>
    <mergeCell ref="N347:Q347"/>
    <mergeCell ref="N350:Q350"/>
    <mergeCell ref="F354:I354"/>
    <mergeCell ref="L354:M354"/>
    <mergeCell ref="N354:Q354"/>
    <mergeCell ref="F355:I355"/>
    <mergeCell ref="L355:M355"/>
    <mergeCell ref="N355:Q355"/>
    <mergeCell ref="N353:Q353"/>
    <mergeCell ref="H1:K1"/>
    <mergeCell ref="S2:AC2"/>
    <mergeCell ref="F357:I357"/>
    <mergeCell ref="L357:M357"/>
    <mergeCell ref="N357:Q357"/>
    <mergeCell ref="F358:I358"/>
    <mergeCell ref="L358:M358"/>
    <mergeCell ref="N358:Q358"/>
    <mergeCell ref="N133:Q133"/>
    <mergeCell ref="N134:Q134"/>
    <mergeCell ref="N135:Q135"/>
    <mergeCell ref="N146:Q146"/>
    <mergeCell ref="N149:Q149"/>
    <mergeCell ref="N150:Q150"/>
    <mergeCell ref="N168:Q168"/>
    <mergeCell ref="N176:Q176"/>
    <mergeCell ref="N200:Q200"/>
    <mergeCell ref="N260:Q260"/>
    <mergeCell ref="N271:Q271"/>
    <mergeCell ref="N274:Q274"/>
    <mergeCell ref="N275:Q275"/>
    <mergeCell ref="N320:Q320"/>
    <mergeCell ref="N341:Q341"/>
    <mergeCell ref="F356:I356"/>
  </mergeCells>
  <dataValidations count="2">
    <dataValidation type="list" allowBlank="1" showInputMessage="1" showErrorMessage="1" error="Povoleny jsou hodnoty K, M." sqref="D354:D359" xr:uid="{00000000-0002-0000-0200-000000000000}">
      <formula1>"K, M"</formula1>
    </dataValidation>
    <dataValidation type="list" allowBlank="1" showInputMessage="1" showErrorMessage="1" error="Povoleny jsou hodnoty základní, snížená, zákl. přenesená, sníž. přenesená, nulová." sqref="U354:U359" xr:uid="{00000000-0002-0000-0200-000001000000}">
      <formula1>"základní, snížená, zákl. přenesená, sníž. přenesená, nulová"</formula1>
    </dataValidation>
  </dataValidations>
  <hyperlinks>
    <hyperlink ref="F1:G1" location="C2" display="1) Krycí list rozpočtu" xr:uid="{00000000-0004-0000-0200-000000000000}"/>
    <hyperlink ref="H1:K1" location="C86" display="2) Rekapitulace rozpočtu" xr:uid="{00000000-0004-0000-0200-000001000000}"/>
    <hyperlink ref="L1" location="C132" display="3) Rozpočet" xr:uid="{00000000-0004-0000-0200-000002000000}"/>
    <hyperlink ref="S1:T1" location="'Rekapitulace stavby'!C2" display="Rekapitulace stavby" xr:uid="{00000000-0004-0000-0200-000003000000}"/>
  </hyperlinks>
  <pageMargins left="0.59055118110236227" right="0.59055118110236227" top="0.51181102362204722" bottom="0.47244094488188981" header="0" footer="0.31496062992125984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D.1 (Stavba) - Stavební část</vt:lpstr>
      <vt:lpstr>D.2.1 (ÚT) - Technologick...</vt:lpstr>
      <vt:lpstr>'D.1 (Stavba) - Stavební část'!Názvy_tisku</vt:lpstr>
      <vt:lpstr>'D.2.1 (ÚT) - Technologick...'!Názvy_tisku</vt:lpstr>
      <vt:lpstr>'Rekapitulace stavby'!Názvy_tisku</vt:lpstr>
      <vt:lpstr>'D.1 (Stavba) - Stavební část'!Oblast_tisku</vt:lpstr>
      <vt:lpstr>'D.2.1 (ÚT) - Technologick...'!Oblast_tisku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Doma\Václav</dc:creator>
  <cp:lastModifiedBy>Václav</cp:lastModifiedBy>
  <cp:lastPrinted>2020-12-08T13:00:02Z</cp:lastPrinted>
  <dcterms:created xsi:type="dcterms:W3CDTF">2020-12-08T00:36:36Z</dcterms:created>
  <dcterms:modified xsi:type="dcterms:W3CDTF">2020-12-08T15:17:46Z</dcterms:modified>
</cp:coreProperties>
</file>